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E:\备课\课程设计\UML\课程设计提交材料\"/>
    </mc:Choice>
  </mc:AlternateContent>
  <xr:revisionPtr revIDLastSave="0" documentId="13_ncr:1_{F0B88383-A5D5-431D-AF20-E0598FF9ED5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王宇英" sheetId="1" r:id="rId1"/>
    <sheet name="Sheet2" sheetId="3" r:id="rId2"/>
    <sheet name="Sheet1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6" i="1" l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P26" i="1"/>
  <c r="O26" i="1"/>
  <c r="P25" i="1"/>
  <c r="O25" i="1"/>
  <c r="P24" i="1"/>
  <c r="O24" i="1"/>
  <c r="P23" i="1"/>
  <c r="O23" i="1"/>
  <c r="P22" i="1"/>
  <c r="O22" i="1"/>
  <c r="P21" i="1"/>
  <c r="O21" i="1"/>
  <c r="P20" i="1"/>
  <c r="O20" i="1"/>
  <c r="P19" i="1"/>
  <c r="O19" i="1"/>
  <c r="P18" i="1"/>
  <c r="O18" i="1"/>
  <c r="P17" i="1"/>
  <c r="O17" i="1"/>
  <c r="P16" i="1"/>
  <c r="O16" i="1"/>
  <c r="P15" i="1"/>
  <c r="O15" i="1"/>
  <c r="P14" i="1"/>
  <c r="O14" i="1"/>
  <c r="P13" i="1"/>
  <c r="O13" i="1"/>
  <c r="P12" i="1"/>
  <c r="O12" i="1"/>
  <c r="P11" i="1"/>
  <c r="O11" i="1"/>
  <c r="P10" i="1"/>
  <c r="O10" i="1"/>
  <c r="P9" i="1"/>
  <c r="O9" i="1"/>
  <c r="P8" i="1"/>
  <c r="O8" i="1"/>
  <c r="P7" i="1"/>
  <c r="O7" i="1"/>
  <c r="P6" i="1"/>
  <c r="O6" i="1"/>
  <c r="P5" i="1"/>
  <c r="O5" i="1"/>
  <c r="P4" i="1"/>
  <c r="O4" i="1"/>
  <c r="H4" i="1" l="1"/>
  <c r="H26" i="1" l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4" i="1"/>
  <c r="N5" i="1"/>
  <c r="K4" i="1" l="1"/>
</calcChain>
</file>

<file path=xl/sharedStrings.xml><?xml version="1.0" encoding="utf-8"?>
<sst xmlns="http://schemas.openxmlformats.org/spreadsheetml/2006/main" count="359" uniqueCount="213">
  <si>
    <t>序号</t>
  </si>
  <si>
    <t>学号</t>
  </si>
  <si>
    <t>姓名</t>
  </si>
  <si>
    <t>黄铁君</t>
  </si>
  <si>
    <t>谢永登</t>
  </si>
  <si>
    <t>李泉</t>
  </si>
  <si>
    <t>王忻雨</t>
  </si>
  <si>
    <t>吴繁宇</t>
  </si>
  <si>
    <t>董保乐</t>
  </si>
  <si>
    <t>梁吉旺</t>
  </si>
  <si>
    <t>麻家宾</t>
  </si>
  <si>
    <t>马宝强</t>
  </si>
  <si>
    <t>郑越</t>
  </si>
  <si>
    <t>夏檀玥</t>
  </si>
  <si>
    <t>平时</t>
  </si>
  <si>
    <t>考核</t>
  </si>
  <si>
    <t>总评</t>
  </si>
  <si>
    <t>备注</t>
  </si>
  <si>
    <t>成绩</t>
  </si>
  <si>
    <t>梁江桃</t>
  </si>
  <si>
    <t>取消</t>
  </si>
  <si>
    <t>陈康</t>
  </si>
  <si>
    <t>黄永正</t>
  </si>
  <si>
    <t>及格</t>
  </si>
  <si>
    <t>韦珂</t>
  </si>
  <si>
    <t>石丰鋆</t>
  </si>
  <si>
    <t>林洪生</t>
  </si>
  <si>
    <t>中</t>
  </si>
  <si>
    <t>农积宇</t>
  </si>
  <si>
    <t>区善源</t>
  </si>
  <si>
    <t>良</t>
  </si>
  <si>
    <t>覃美满</t>
  </si>
  <si>
    <t>谭韦田</t>
  </si>
  <si>
    <t>岑新土</t>
  </si>
  <si>
    <t>罗柳合</t>
  </si>
  <si>
    <t>优</t>
  </si>
  <si>
    <t>史海琴</t>
  </si>
  <si>
    <t>唐月婵</t>
  </si>
  <si>
    <t>王雨超</t>
  </si>
  <si>
    <t>闫晓彤</t>
  </si>
  <si>
    <t>张美</t>
  </si>
  <si>
    <t>周明晨</t>
  </si>
  <si>
    <t>陈锋</t>
  </si>
  <si>
    <t>程俞锴</t>
  </si>
  <si>
    <t>池国雄</t>
  </si>
  <si>
    <t>褚金铭</t>
  </si>
  <si>
    <t>段诩</t>
  </si>
  <si>
    <t>甘望平</t>
  </si>
  <si>
    <t>胡海祺</t>
  </si>
  <si>
    <t>黄检波</t>
  </si>
  <si>
    <t>蒋翰</t>
  </si>
  <si>
    <t>李若</t>
  </si>
  <si>
    <t>李旭</t>
  </si>
  <si>
    <t>麦海棠</t>
  </si>
  <si>
    <t>欧展宏</t>
  </si>
  <si>
    <t>容煜</t>
  </si>
  <si>
    <t>沈海</t>
  </si>
  <si>
    <t>宋逸光</t>
  </si>
  <si>
    <t>吴松峰</t>
  </si>
  <si>
    <t>赵森</t>
  </si>
  <si>
    <t>钟土龙</t>
  </si>
  <si>
    <t>侯雅静</t>
  </si>
  <si>
    <t>黎金兰</t>
  </si>
  <si>
    <t>刘媛媛</t>
  </si>
  <si>
    <t>卢海桃</t>
  </si>
  <si>
    <t>陆水音</t>
  </si>
  <si>
    <t>王艳婷</t>
  </si>
  <si>
    <t>张若雅</t>
  </si>
  <si>
    <t>蔡嘉盛</t>
  </si>
  <si>
    <t>海潮</t>
  </si>
  <si>
    <t>黄宏康</t>
  </si>
  <si>
    <t>黄梓恩</t>
  </si>
  <si>
    <t>蒋霖发</t>
  </si>
  <si>
    <t>李超</t>
  </si>
  <si>
    <t>李桂铭</t>
  </si>
  <si>
    <t>刘晓东</t>
  </si>
  <si>
    <t>卢鹏宁</t>
  </si>
  <si>
    <t>陆世宝</t>
  </si>
  <si>
    <t>孟嘉栋</t>
  </si>
  <si>
    <t>唐运鹏</t>
  </si>
  <si>
    <t>王仪恭</t>
  </si>
  <si>
    <t>徐梓旋</t>
  </si>
  <si>
    <t>杨梦雨</t>
  </si>
  <si>
    <t>杨玉思</t>
  </si>
  <si>
    <t>张腾</t>
  </si>
  <si>
    <t>赵亮</t>
  </si>
  <si>
    <t>蔡亚楠</t>
  </si>
  <si>
    <t>陈姿若</t>
  </si>
  <si>
    <t>黄一瑾</t>
  </si>
  <si>
    <t>梁秋红</t>
  </si>
  <si>
    <t>宋斯思</t>
  </si>
  <si>
    <t>韦谷叶</t>
  </si>
  <si>
    <t>徐奇</t>
  </si>
  <si>
    <t>张胜梅</t>
  </si>
  <si>
    <t>白光宏</t>
  </si>
  <si>
    <t>崔心雨</t>
  </si>
  <si>
    <t>华典纬</t>
  </si>
  <si>
    <t>姜世泉</t>
  </si>
  <si>
    <t>李彦</t>
  </si>
  <si>
    <t>李钊宇</t>
  </si>
  <si>
    <t>刘本松</t>
  </si>
  <si>
    <t>陆兵汉</t>
  </si>
  <si>
    <t>陆华智</t>
  </si>
  <si>
    <t>罗滨</t>
  </si>
  <si>
    <t>乔伟博</t>
  </si>
  <si>
    <t>杨彬</t>
  </si>
  <si>
    <t>张沂</t>
  </si>
  <si>
    <t>周铭涛</t>
  </si>
  <si>
    <t>甘小霞</t>
  </si>
  <si>
    <t>李琪</t>
  </si>
  <si>
    <t>罗凤婷</t>
  </si>
  <si>
    <t>罗琼姚</t>
  </si>
  <si>
    <t>韦玮</t>
  </si>
  <si>
    <t>吴林</t>
  </si>
  <si>
    <t>徐雪梅</t>
  </si>
  <si>
    <t>陈德野</t>
  </si>
  <si>
    <t>陈立</t>
  </si>
  <si>
    <t>梁才</t>
  </si>
  <si>
    <t>梁桐彬</t>
  </si>
  <si>
    <t>刘昌荣</t>
  </si>
  <si>
    <t>刘杰</t>
  </si>
  <si>
    <t>刘名亮</t>
  </si>
  <si>
    <t>陆芝伦</t>
  </si>
  <si>
    <t>倪子豪</t>
  </si>
  <si>
    <t>施仁皓</t>
  </si>
  <si>
    <t>唐鹏飞</t>
  </si>
  <si>
    <t>万昊</t>
  </si>
  <si>
    <t>杨粤</t>
  </si>
  <si>
    <t>曾铧</t>
  </si>
  <si>
    <t>曹芳琪</t>
  </si>
  <si>
    <t>黄小琴</t>
  </si>
  <si>
    <t>莫惠铃</t>
  </si>
  <si>
    <t>彭寒玉</t>
  </si>
  <si>
    <t>谭美春</t>
  </si>
  <si>
    <t>赵静玲</t>
  </si>
  <si>
    <t>周琪</t>
  </si>
  <si>
    <t>曹家明</t>
  </si>
  <si>
    <t>陈文辉</t>
  </si>
  <si>
    <t>冯天思</t>
  </si>
  <si>
    <t>赖俊宏</t>
  </si>
  <si>
    <t>李集球</t>
  </si>
  <si>
    <t>梁坤</t>
  </si>
  <si>
    <t>不及格</t>
  </si>
  <si>
    <t>刘晓辉</t>
  </si>
  <si>
    <t>韦神云</t>
  </si>
  <si>
    <t>谢安君</t>
  </si>
  <si>
    <t>杨国贵</t>
  </si>
  <si>
    <t>庾勇强</t>
  </si>
  <si>
    <t>郑杰腾</t>
  </si>
  <si>
    <t>钟滨蔚</t>
  </si>
  <si>
    <t>周尚任</t>
  </si>
  <si>
    <t>安雪</t>
  </si>
  <si>
    <t>陈厚如</t>
  </si>
  <si>
    <t>曾庆湖</t>
  </si>
  <si>
    <t>黎国栋</t>
  </si>
  <si>
    <t>唐建新</t>
  </si>
  <si>
    <t>李境</t>
  </si>
  <si>
    <t>宋振寰</t>
  </si>
  <si>
    <t>李昂</t>
  </si>
  <si>
    <t>粟航</t>
  </si>
  <si>
    <t>康贤弘</t>
  </si>
  <si>
    <t>周星国</t>
  </si>
  <si>
    <t>题目</t>
    <phoneticPr fontId="11" type="noConversion"/>
  </si>
  <si>
    <t>模型图质量</t>
  </si>
  <si>
    <t>系统设计质量</t>
  </si>
  <si>
    <t>创新意识</t>
  </si>
  <si>
    <t>课程目标1</t>
    <phoneticPr fontId="11" type="noConversion"/>
  </si>
  <si>
    <t>课程目标3</t>
    <phoneticPr fontId="11" type="noConversion"/>
  </si>
  <si>
    <t>课程目标2</t>
    <phoneticPr fontId="11" type="noConversion"/>
  </si>
  <si>
    <t>曾希怡</t>
  </si>
  <si>
    <t>毕业要求达成评价系统</t>
  </si>
  <si>
    <t>李海天</t>
  </si>
  <si>
    <t>孙轶凡</t>
  </si>
  <si>
    <t>杨坤明</t>
  </si>
  <si>
    <t>庞越天</t>
  </si>
  <si>
    <t>黄泽麟</t>
  </si>
  <si>
    <t>兰荣坛</t>
  </si>
  <si>
    <t>李世金</t>
  </si>
  <si>
    <t>李指欢</t>
  </si>
  <si>
    <t>梁永威</t>
  </si>
  <si>
    <t>吴思汝</t>
  </si>
  <si>
    <t>黎俊宏</t>
  </si>
  <si>
    <t>李鑫鑫</t>
  </si>
  <si>
    <t>梁敏霞</t>
  </si>
  <si>
    <t>熊天民</t>
  </si>
  <si>
    <t>杨铭华</t>
  </si>
  <si>
    <t>李明</t>
  </si>
  <si>
    <t>谢宝健</t>
  </si>
  <si>
    <t>廖涌超</t>
  </si>
  <si>
    <t>分组</t>
    <phoneticPr fontId="11" type="noConversion"/>
  </si>
  <si>
    <t>劳璘川</t>
    <phoneticPr fontId="11" type="noConversion"/>
  </si>
  <si>
    <t>毕业要求达成评价系统（组长：劳璘川）</t>
    <phoneticPr fontId="11" type="noConversion"/>
  </si>
  <si>
    <t>毕业要求达成评价系统（组长：熊天民）</t>
    <phoneticPr fontId="11" type="noConversion"/>
  </si>
  <si>
    <t>陈浩正</t>
  </si>
  <si>
    <t>黄维健</t>
  </si>
  <si>
    <t>李铠珊</t>
  </si>
  <si>
    <t>科研团队信息管理和成果管理</t>
    <phoneticPr fontId="11" type="noConversion"/>
  </si>
  <si>
    <t>毕业要求达成评价系统设计（组长：孙轶凡）</t>
    <phoneticPr fontId="11" type="noConversion"/>
  </si>
  <si>
    <t>问卷系统
（组长：兰荣坛）</t>
    <phoneticPr fontId="11" type="noConversion"/>
  </si>
  <si>
    <t>问卷调查分析系统
（组长：李铠珊）</t>
    <phoneticPr fontId="11" type="noConversion"/>
  </si>
  <si>
    <t>问卷调查系统
（组长：谢宝健）</t>
    <phoneticPr fontId="11" type="noConversion"/>
  </si>
  <si>
    <t>放弃</t>
    <phoneticPr fontId="11" type="noConversion"/>
  </si>
  <si>
    <t>平时成绩</t>
    <phoneticPr fontId="11" type="noConversion"/>
  </si>
  <si>
    <t>考核成绩</t>
    <phoneticPr fontId="11" type="noConversion"/>
  </si>
  <si>
    <t>工作量</t>
    <phoneticPr fontId="11" type="noConversion"/>
  </si>
  <si>
    <t>总评成绩</t>
    <phoneticPr fontId="11" type="noConversion"/>
  </si>
  <si>
    <t>课程目标1达成值</t>
    <phoneticPr fontId="11" type="noConversion"/>
  </si>
  <si>
    <t>课程目标2达成值</t>
    <phoneticPr fontId="11" type="noConversion"/>
  </si>
  <si>
    <t>课程目标3达成值</t>
    <phoneticPr fontId="11" type="noConversion"/>
  </si>
  <si>
    <t>工具选用和评价能力</t>
    <phoneticPr fontId="11" type="noConversion"/>
  </si>
  <si>
    <t>学习态度和团队工作表现</t>
    <phoneticPr fontId="11" type="noConversion"/>
  </si>
  <si>
    <r>
      <rPr>
        <sz val="12"/>
        <color theme="1"/>
        <rFont val="华文新魏"/>
        <charset val="134"/>
      </rPr>
      <t>平时成绩由工具选用和评价能力、学习态度和团队工作表现、工作量三部分构成
考核成绩由模型图质量、系统设计质量、创新意识三部分构成
总评成绩=平时成绩*40%+考核成绩*60%   填表人</t>
    </r>
    <r>
      <rPr>
        <u/>
        <sz val="12"/>
        <color theme="1"/>
        <rFont val="华文新魏"/>
        <charset val="134"/>
      </rPr>
      <t xml:space="preserve">  王宇英    </t>
    </r>
    <r>
      <rPr>
        <sz val="12"/>
        <color theme="1"/>
        <rFont val="华文新魏"/>
        <charset val="134"/>
      </rPr>
      <t>；填表日期</t>
    </r>
    <r>
      <rPr>
        <u/>
        <sz val="12"/>
        <color theme="1"/>
        <rFont val="华文新魏"/>
        <charset val="134"/>
      </rPr>
      <t xml:space="preserve">  2020.7.15   </t>
    </r>
    <r>
      <rPr>
        <sz val="12"/>
        <color theme="1"/>
        <rFont val="华文新魏"/>
        <charset val="134"/>
      </rPr>
      <t>；教研室主任</t>
    </r>
    <r>
      <rPr>
        <u/>
        <sz val="12"/>
        <color theme="1"/>
        <rFont val="华文新魏"/>
        <charset val="134"/>
      </rPr>
      <t xml:space="preserve">                    </t>
    </r>
    <r>
      <rPr>
        <sz val="12"/>
        <color theme="1"/>
        <rFont val="华文新魏"/>
        <charset val="134"/>
      </rPr>
      <t xml:space="preserve"> </t>
    </r>
    <r>
      <rPr>
        <sz val="12"/>
        <color theme="0"/>
        <rFont val="华文新魏"/>
        <charset val="134"/>
      </rPr>
      <t xml:space="preserve">4  </t>
    </r>
    <r>
      <rPr>
        <sz val="12"/>
        <color theme="1"/>
        <rFont val="华文新魏"/>
        <charset val="134"/>
      </rPr>
      <t xml:space="preserve"> </t>
    </r>
    <r>
      <rPr>
        <b/>
        <sz val="12"/>
        <color theme="1"/>
        <rFont val="华文新魏"/>
        <charset val="134"/>
      </rPr>
      <t xml:space="preserve">      </t>
    </r>
    <phoneticPr fontId="11" type="noConversion"/>
  </si>
  <si>
    <r>
      <rPr>
        <sz val="20"/>
        <color theme="1"/>
        <rFont val="华文新魏"/>
        <family val="3"/>
        <charset val="134"/>
      </rPr>
      <t xml:space="preserve">桂林电子科技大学2019-2020学年第2学期
《UML与系统分析设计课程设计》过程登记表 </t>
    </r>
    <r>
      <rPr>
        <sz val="28"/>
        <color theme="1"/>
        <rFont val="华文新魏"/>
        <charset val="134"/>
      </rPr>
      <t xml:space="preserve">         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</si>
</sst>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_);[Red]\(0\)"/>
  </numFmts>
  <fonts count="21">
    <font>
      <sz val="11"/>
      <color theme="1"/>
      <name val="等线"/>
      <charset val="134"/>
      <scheme val="minor"/>
    </font>
    <font>
      <sz val="8"/>
      <color theme="1"/>
      <name val="等线"/>
      <family val="3"/>
      <charset val="134"/>
      <scheme val="minor"/>
    </font>
    <font>
      <b/>
      <sz val="8"/>
      <color rgb="FF000000"/>
      <name val="Microsoft YaHei"/>
      <charset val="134"/>
    </font>
    <font>
      <b/>
      <sz val="11"/>
      <color theme="1"/>
      <name val="微软雅黑"/>
      <family val="2"/>
      <charset val="134"/>
    </font>
    <font>
      <sz val="28"/>
      <color theme="1"/>
      <name val="华文新魏"/>
      <charset val="134"/>
    </font>
    <font>
      <sz val="28"/>
      <color theme="1"/>
      <name val="等线"/>
      <family val="3"/>
      <charset val="134"/>
      <scheme val="minor"/>
    </font>
    <font>
      <b/>
      <sz val="12"/>
      <color theme="1"/>
      <name val="华文新魏"/>
      <charset val="134"/>
    </font>
    <font>
      <sz val="11"/>
      <color theme="1"/>
      <name val="Times New Roman"/>
      <family val="1"/>
    </font>
    <font>
      <sz val="11"/>
      <color theme="1"/>
      <name val="黑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10"/>
      <color rgb="FF000000"/>
      <name val="Microsoft YaHei"/>
      <family val="2"/>
      <charset val="134"/>
    </font>
    <font>
      <b/>
      <sz val="10"/>
      <color theme="1"/>
      <name val="FangSong"/>
      <family val="3"/>
      <charset val="134"/>
    </font>
    <font>
      <sz val="12"/>
      <color theme="1"/>
      <name val="华文新魏"/>
      <charset val="134"/>
    </font>
    <font>
      <u/>
      <sz val="12"/>
      <color theme="1"/>
      <name val="华文新魏"/>
      <charset val="134"/>
    </font>
    <font>
      <sz val="12"/>
      <color theme="0"/>
      <name val="华文新魏"/>
      <charset val="134"/>
    </font>
    <font>
      <sz val="20"/>
      <color theme="1"/>
      <name val="华文新魏"/>
      <family val="3"/>
      <charset val="134"/>
    </font>
    <font>
      <sz val="28"/>
      <color theme="1"/>
      <name val="华文新魏"/>
      <family val="3"/>
      <charset val="134"/>
    </font>
    <font>
      <b/>
      <sz val="12"/>
      <color theme="1"/>
      <name val="华文新魏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>
      <alignment vertical="center"/>
    </xf>
  </cellStyleXfs>
  <cellXfs count="4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4" xfId="0" applyBorder="1"/>
    <xf numFmtId="0" fontId="2" fillId="0" borderId="3" xfId="0" applyFont="1" applyBorder="1" applyAlignment="1">
      <alignment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8" fillId="0" borderId="0" xfId="0" applyFont="1"/>
    <xf numFmtId="10" fontId="8" fillId="0" borderId="0" xfId="1" applyNumberFormat="1" applyFont="1" applyAlignment="1"/>
    <xf numFmtId="1" fontId="8" fillId="0" borderId="0" xfId="0" applyNumberFormat="1" applyFont="1"/>
    <xf numFmtId="176" fontId="0" fillId="0" borderId="0" xfId="0" applyNumberFormat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76" fontId="0" fillId="0" borderId="0" xfId="0" applyNumberFormat="1"/>
    <xf numFmtId="177" fontId="14" fillId="0" borderId="5" xfId="0" applyNumberFormat="1" applyFont="1" applyBorder="1" applyAlignment="1">
      <alignment horizontal="center" vertical="center" wrapText="1"/>
    </xf>
    <xf numFmtId="177" fontId="12" fillId="0" borderId="5" xfId="0" applyNumberFormat="1" applyFont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176" fontId="14" fillId="0" borderId="5" xfId="0" applyNumberFormat="1" applyFont="1" applyBorder="1" applyAlignment="1">
      <alignment horizontal="center" vertical="center" wrapText="1"/>
    </xf>
    <xf numFmtId="176" fontId="12" fillId="0" borderId="5" xfId="0" applyNumberFormat="1" applyFont="1" applyBorder="1" applyAlignment="1">
      <alignment horizontal="center" vertical="center" wrapText="1"/>
    </xf>
    <xf numFmtId="176" fontId="3" fillId="0" borderId="0" xfId="0" applyNumberFormat="1" applyFont="1"/>
    <xf numFmtId="177" fontId="0" fillId="0" borderId="0" xfId="0" applyNumberForma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0" xfId="0" applyAlignment="1"/>
    <xf numFmtId="0" fontId="14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77" fontId="14" fillId="0" borderId="7" xfId="0" applyNumberFormat="1" applyFont="1" applyBorder="1" applyAlignment="1">
      <alignment horizontal="center" vertical="center" wrapText="1"/>
    </xf>
    <xf numFmtId="177" fontId="0" fillId="0" borderId="8" xfId="0" applyNumberForma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/>
    <xf numFmtId="0" fontId="19" fillId="0" borderId="6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8"/>
  <sheetViews>
    <sheetView tabSelected="1" topLeftCell="A6" zoomScaleNormal="100" workbookViewId="0">
      <selection activeCell="A28" sqref="A28:Q28"/>
    </sheetView>
  </sheetViews>
  <sheetFormatPr defaultColWidth="9" defaultRowHeight="13.8"/>
  <cols>
    <col min="1" max="2" width="6" style="7" customWidth="1"/>
    <col min="3" max="3" width="12.5546875" style="7" customWidth="1"/>
    <col min="4" max="4" width="8.21875" style="7" customWidth="1"/>
    <col min="5" max="5" width="14.44140625" style="7" customWidth="1"/>
    <col min="6" max="6" width="8.44140625" style="7" customWidth="1"/>
    <col min="7" max="7" width="7.44140625" style="7" customWidth="1"/>
    <col min="8" max="8" width="8.77734375" style="22" customWidth="1"/>
    <col min="9" max="9" width="7.33203125" style="8" customWidth="1"/>
    <col min="10" max="10" width="6.88671875" style="8" customWidth="1"/>
    <col min="11" max="11" width="8.5546875" style="13" customWidth="1"/>
    <col min="12" max="12" width="11.109375" style="8" customWidth="1"/>
    <col min="13" max="13" width="6.6640625" style="8" customWidth="1"/>
    <col min="14" max="14" width="7.109375" style="8" customWidth="1"/>
    <col min="15" max="15" width="6.33203125" style="22" customWidth="1"/>
    <col min="16" max="16" width="6.44140625" style="22" customWidth="1"/>
    <col min="17" max="17" width="5.21875" style="26" customWidth="1"/>
    <col min="18" max="18" width="9" style="19"/>
    <col min="21" max="21" width="10.88671875" customWidth="1"/>
  </cols>
  <sheetData>
    <row r="1" spans="1:21" ht="51" customHeight="1">
      <c r="A1" s="47" t="s">
        <v>212</v>
      </c>
      <c r="B1" s="27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9"/>
    </row>
    <row r="2" spans="1:21" s="6" customFormat="1" ht="27.6" customHeight="1">
      <c r="A2" s="30" t="s">
        <v>0</v>
      </c>
      <c r="B2" s="30" t="s">
        <v>189</v>
      </c>
      <c r="C2" s="30" t="s">
        <v>1</v>
      </c>
      <c r="D2" s="30" t="s">
        <v>2</v>
      </c>
      <c r="E2" s="30" t="s">
        <v>162</v>
      </c>
      <c r="F2" s="30" t="s">
        <v>166</v>
      </c>
      <c r="G2" s="30"/>
      <c r="H2" s="30"/>
      <c r="I2" s="30" t="s">
        <v>168</v>
      </c>
      <c r="J2" s="30"/>
      <c r="K2" s="30"/>
      <c r="L2" s="30" t="s">
        <v>167</v>
      </c>
      <c r="M2" s="30"/>
      <c r="N2" s="30"/>
      <c r="O2" s="36" t="s">
        <v>202</v>
      </c>
      <c r="P2" s="36" t="s">
        <v>203</v>
      </c>
      <c r="Q2" s="36" t="s">
        <v>205</v>
      </c>
      <c r="R2" s="25"/>
    </row>
    <row r="3" spans="1:21" s="6" customFormat="1" ht="37.200000000000003" customHeight="1">
      <c r="A3" s="30"/>
      <c r="B3" s="30"/>
      <c r="C3" s="30"/>
      <c r="D3" s="30"/>
      <c r="E3" s="30"/>
      <c r="F3" s="17" t="s">
        <v>209</v>
      </c>
      <c r="G3" s="17" t="s">
        <v>163</v>
      </c>
      <c r="H3" s="20" t="s">
        <v>206</v>
      </c>
      <c r="I3" s="17" t="s">
        <v>164</v>
      </c>
      <c r="J3" s="17" t="s">
        <v>165</v>
      </c>
      <c r="K3" s="23" t="s">
        <v>207</v>
      </c>
      <c r="L3" s="17" t="s">
        <v>210</v>
      </c>
      <c r="M3" s="17" t="s">
        <v>204</v>
      </c>
      <c r="N3" s="17" t="s">
        <v>208</v>
      </c>
      <c r="O3" s="37"/>
      <c r="P3" s="37"/>
      <c r="Q3" s="37"/>
      <c r="R3" s="25"/>
    </row>
    <row r="4" spans="1:21" ht="16.8" customHeight="1">
      <c r="A4" s="15">
        <v>1</v>
      </c>
      <c r="B4" s="34">
        <v>1</v>
      </c>
      <c r="C4" s="16">
        <v>1700300807</v>
      </c>
      <c r="D4" s="18" t="s">
        <v>169</v>
      </c>
      <c r="E4" s="31" t="s">
        <v>197</v>
      </c>
      <c r="F4" s="18">
        <v>85</v>
      </c>
      <c r="G4" s="18">
        <v>85</v>
      </c>
      <c r="H4" s="21">
        <f t="shared" ref="H4:H26" si="0">F4*15/40+G4*25/40</f>
        <v>85</v>
      </c>
      <c r="I4" s="18">
        <v>80</v>
      </c>
      <c r="J4" s="18">
        <v>75</v>
      </c>
      <c r="K4" s="24">
        <f>I4*30/35++J4*5/35</f>
        <v>79.285714285714278</v>
      </c>
      <c r="L4" s="18">
        <v>85</v>
      </c>
      <c r="M4" s="18">
        <v>85</v>
      </c>
      <c r="N4" s="18">
        <f t="shared" ref="N4" si="1">L4*15/25+M4*10/25</f>
        <v>85</v>
      </c>
      <c r="O4" s="21">
        <f>(F4+L4+M4)/3</f>
        <v>85</v>
      </c>
      <c r="P4" s="21">
        <f>(G4+I4+J4)/3</f>
        <v>80</v>
      </c>
      <c r="Q4" s="21">
        <f t="shared" ref="Q4:Q26" si="2">O4*0.4+P4*0.6</f>
        <v>82</v>
      </c>
      <c r="S4" s="9"/>
      <c r="T4" s="10"/>
      <c r="U4" s="11"/>
    </row>
    <row r="5" spans="1:21" ht="19.2" customHeight="1">
      <c r="A5" s="15">
        <v>2</v>
      </c>
      <c r="B5" s="35"/>
      <c r="C5" s="16">
        <v>1700301118</v>
      </c>
      <c r="D5" s="18" t="s">
        <v>171</v>
      </c>
      <c r="E5" s="32"/>
      <c r="F5" s="18">
        <v>85</v>
      </c>
      <c r="G5" s="18">
        <v>85</v>
      </c>
      <c r="H5" s="21">
        <f t="shared" si="0"/>
        <v>85</v>
      </c>
      <c r="I5" s="18">
        <v>80</v>
      </c>
      <c r="J5" s="18">
        <v>75</v>
      </c>
      <c r="K5" s="24">
        <f t="shared" ref="K5:K26" si="3">I5*30/35++J5*5/35</f>
        <v>79.285714285714278</v>
      </c>
      <c r="L5" s="18">
        <v>85</v>
      </c>
      <c r="M5" s="18">
        <v>85</v>
      </c>
      <c r="N5" s="18">
        <f>L5*15/25+M5*10/25</f>
        <v>85</v>
      </c>
      <c r="O5" s="21">
        <f t="shared" ref="O5:O26" si="4">(F5+L5+M5)/3</f>
        <v>85</v>
      </c>
      <c r="P5" s="21">
        <f t="shared" ref="P5:P26" si="5">(G5+I5+J5)/3</f>
        <v>80</v>
      </c>
      <c r="Q5" s="21">
        <f t="shared" si="2"/>
        <v>82</v>
      </c>
      <c r="S5" s="9"/>
      <c r="T5" s="12"/>
      <c r="U5" s="11"/>
    </row>
    <row r="6" spans="1:21" ht="14.4" customHeight="1">
      <c r="A6" s="15">
        <v>3</v>
      </c>
      <c r="B6" s="35"/>
      <c r="C6" s="16">
        <v>1700301127</v>
      </c>
      <c r="D6" s="18" t="s">
        <v>172</v>
      </c>
      <c r="E6" s="32"/>
      <c r="F6" s="18">
        <v>85</v>
      </c>
      <c r="G6" s="18">
        <v>90</v>
      </c>
      <c r="H6" s="21">
        <f t="shared" si="0"/>
        <v>88.125</v>
      </c>
      <c r="I6" s="18">
        <v>80</v>
      </c>
      <c r="J6" s="18">
        <v>75</v>
      </c>
      <c r="K6" s="24">
        <f t="shared" si="3"/>
        <v>79.285714285714278</v>
      </c>
      <c r="L6" s="18">
        <v>90</v>
      </c>
      <c r="M6" s="18">
        <v>90</v>
      </c>
      <c r="N6" s="18">
        <f t="shared" ref="N6:N26" si="6">L6*15/25+M6*10/25</f>
        <v>90</v>
      </c>
      <c r="O6" s="21">
        <f t="shared" si="4"/>
        <v>88.333333333333329</v>
      </c>
      <c r="P6" s="21">
        <f t="shared" si="5"/>
        <v>81.666666666666671</v>
      </c>
      <c r="Q6" s="21">
        <f t="shared" si="2"/>
        <v>84.333333333333343</v>
      </c>
      <c r="S6" s="9"/>
      <c r="T6" s="12"/>
      <c r="U6" s="11"/>
    </row>
    <row r="7" spans="1:21" ht="14.4" customHeight="1">
      <c r="A7" s="15">
        <v>4</v>
      </c>
      <c r="B7" s="35"/>
      <c r="C7" s="16">
        <v>1700301133</v>
      </c>
      <c r="D7" s="18" t="s">
        <v>173</v>
      </c>
      <c r="E7" s="32"/>
      <c r="F7" s="18">
        <v>75</v>
      </c>
      <c r="G7" s="18">
        <v>75</v>
      </c>
      <c r="H7" s="21">
        <f t="shared" si="0"/>
        <v>75</v>
      </c>
      <c r="I7" s="18">
        <v>80</v>
      </c>
      <c r="J7" s="18">
        <v>75</v>
      </c>
      <c r="K7" s="24">
        <f t="shared" si="3"/>
        <v>79.285714285714278</v>
      </c>
      <c r="L7" s="18">
        <v>80</v>
      </c>
      <c r="M7" s="18">
        <v>70</v>
      </c>
      <c r="N7" s="18">
        <f t="shared" si="6"/>
        <v>76</v>
      </c>
      <c r="O7" s="21">
        <f t="shared" si="4"/>
        <v>75</v>
      </c>
      <c r="P7" s="21">
        <f t="shared" si="5"/>
        <v>76.666666666666671</v>
      </c>
      <c r="Q7" s="21">
        <f t="shared" si="2"/>
        <v>76</v>
      </c>
      <c r="S7" s="9"/>
      <c r="T7" s="12"/>
      <c r="U7" s="11"/>
    </row>
    <row r="8" spans="1:21" ht="14.4" customHeight="1">
      <c r="A8" s="15">
        <v>5</v>
      </c>
      <c r="B8" s="35"/>
      <c r="C8" s="16">
        <v>1700301225</v>
      </c>
      <c r="D8" s="18" t="s">
        <v>174</v>
      </c>
      <c r="E8" s="33"/>
      <c r="F8" s="18">
        <v>80</v>
      </c>
      <c r="G8" s="18">
        <v>85</v>
      </c>
      <c r="H8" s="21">
        <f t="shared" si="0"/>
        <v>83.125</v>
      </c>
      <c r="I8" s="18">
        <v>80</v>
      </c>
      <c r="J8" s="18">
        <v>75</v>
      </c>
      <c r="K8" s="24">
        <f t="shared" si="3"/>
        <v>79.285714285714278</v>
      </c>
      <c r="L8" s="18">
        <v>80</v>
      </c>
      <c r="M8" s="18">
        <v>70</v>
      </c>
      <c r="N8" s="18">
        <f t="shared" si="6"/>
        <v>76</v>
      </c>
      <c r="O8" s="21">
        <f t="shared" si="4"/>
        <v>76.666666666666671</v>
      </c>
      <c r="P8" s="21">
        <f t="shared" si="5"/>
        <v>80</v>
      </c>
      <c r="Q8" s="21">
        <f t="shared" si="2"/>
        <v>78.666666666666671</v>
      </c>
      <c r="S8" s="9"/>
      <c r="T8" s="12"/>
      <c r="U8" s="11"/>
    </row>
    <row r="9" spans="1:21" ht="14.4" customHeight="1">
      <c r="A9" s="15">
        <v>6</v>
      </c>
      <c r="B9" s="34">
        <v>2</v>
      </c>
      <c r="C9" s="16">
        <v>1700301115</v>
      </c>
      <c r="D9" s="18" t="s">
        <v>175</v>
      </c>
      <c r="E9" s="31" t="s">
        <v>198</v>
      </c>
      <c r="F9" s="18">
        <v>95</v>
      </c>
      <c r="G9" s="18">
        <v>90</v>
      </c>
      <c r="H9" s="21">
        <f t="shared" si="0"/>
        <v>91.875</v>
      </c>
      <c r="I9" s="18">
        <v>90</v>
      </c>
      <c r="J9" s="18">
        <v>90</v>
      </c>
      <c r="K9" s="24">
        <f t="shared" si="3"/>
        <v>90</v>
      </c>
      <c r="L9" s="18">
        <v>90</v>
      </c>
      <c r="M9" s="18">
        <v>95</v>
      </c>
      <c r="N9" s="18">
        <f t="shared" si="6"/>
        <v>92</v>
      </c>
      <c r="O9" s="21">
        <f t="shared" si="4"/>
        <v>93.333333333333329</v>
      </c>
      <c r="P9" s="21">
        <f t="shared" si="5"/>
        <v>90</v>
      </c>
      <c r="Q9" s="21">
        <f t="shared" si="2"/>
        <v>91.333333333333343</v>
      </c>
    </row>
    <row r="10" spans="1:21" ht="14.4" customHeight="1">
      <c r="A10" s="15">
        <v>7</v>
      </c>
      <c r="B10" s="35"/>
      <c r="C10" s="16">
        <v>1700301116</v>
      </c>
      <c r="D10" s="18" t="s">
        <v>176</v>
      </c>
      <c r="E10" s="32"/>
      <c r="F10" s="18">
        <v>95</v>
      </c>
      <c r="G10" s="18">
        <v>95</v>
      </c>
      <c r="H10" s="21">
        <f t="shared" si="0"/>
        <v>95</v>
      </c>
      <c r="I10" s="18">
        <v>90</v>
      </c>
      <c r="J10" s="18">
        <v>90</v>
      </c>
      <c r="K10" s="24">
        <f t="shared" si="3"/>
        <v>90</v>
      </c>
      <c r="L10" s="18">
        <v>90</v>
      </c>
      <c r="M10" s="18">
        <v>95</v>
      </c>
      <c r="N10" s="18">
        <f t="shared" si="6"/>
        <v>92</v>
      </c>
      <c r="O10" s="21">
        <f t="shared" si="4"/>
        <v>93.333333333333329</v>
      </c>
      <c r="P10" s="21">
        <f t="shared" si="5"/>
        <v>91.666666666666671</v>
      </c>
      <c r="Q10" s="21">
        <f t="shared" si="2"/>
        <v>92.333333333333343</v>
      </c>
    </row>
    <row r="11" spans="1:21" ht="14.4" customHeight="1">
      <c r="A11" s="15">
        <v>8</v>
      </c>
      <c r="B11" s="35"/>
      <c r="C11" s="16">
        <v>1700301119</v>
      </c>
      <c r="D11" s="18" t="s">
        <v>177</v>
      </c>
      <c r="E11" s="32"/>
      <c r="F11" s="18">
        <v>95</v>
      </c>
      <c r="G11" s="18">
        <v>95</v>
      </c>
      <c r="H11" s="21">
        <f t="shared" si="0"/>
        <v>95</v>
      </c>
      <c r="I11" s="18">
        <v>90</v>
      </c>
      <c r="J11" s="18">
        <v>90</v>
      </c>
      <c r="K11" s="24">
        <f t="shared" si="3"/>
        <v>90</v>
      </c>
      <c r="L11" s="18">
        <v>90</v>
      </c>
      <c r="M11" s="18">
        <v>95</v>
      </c>
      <c r="N11" s="18">
        <f t="shared" si="6"/>
        <v>92</v>
      </c>
      <c r="O11" s="21">
        <f t="shared" si="4"/>
        <v>93.333333333333329</v>
      </c>
      <c r="P11" s="21">
        <f t="shared" si="5"/>
        <v>91.666666666666671</v>
      </c>
      <c r="Q11" s="21">
        <f t="shared" si="2"/>
        <v>92.333333333333343</v>
      </c>
    </row>
    <row r="12" spans="1:21" ht="14.4" customHeight="1">
      <c r="A12" s="15">
        <v>9</v>
      </c>
      <c r="B12" s="35"/>
      <c r="C12" s="16">
        <v>1700301120</v>
      </c>
      <c r="D12" s="18" t="s">
        <v>178</v>
      </c>
      <c r="E12" s="32"/>
      <c r="F12" s="18">
        <v>90</v>
      </c>
      <c r="G12" s="18">
        <v>95</v>
      </c>
      <c r="H12" s="21">
        <f t="shared" si="0"/>
        <v>93.125</v>
      </c>
      <c r="I12" s="18">
        <v>90</v>
      </c>
      <c r="J12" s="18">
        <v>90</v>
      </c>
      <c r="K12" s="24">
        <f t="shared" si="3"/>
        <v>90</v>
      </c>
      <c r="L12" s="18">
        <v>90</v>
      </c>
      <c r="M12" s="18">
        <v>95</v>
      </c>
      <c r="N12" s="18">
        <f t="shared" si="6"/>
        <v>92</v>
      </c>
      <c r="O12" s="21">
        <f t="shared" si="4"/>
        <v>91.666666666666671</v>
      </c>
      <c r="P12" s="21">
        <f t="shared" si="5"/>
        <v>91.666666666666671</v>
      </c>
      <c r="Q12" s="21">
        <f t="shared" si="2"/>
        <v>91.666666666666671</v>
      </c>
    </row>
    <row r="13" spans="1:21" ht="14.4" customHeight="1">
      <c r="A13" s="15">
        <v>10</v>
      </c>
      <c r="B13" s="35"/>
      <c r="C13" s="16">
        <v>1700301121</v>
      </c>
      <c r="D13" s="18" t="s">
        <v>179</v>
      </c>
      <c r="E13" s="33"/>
      <c r="F13" s="18">
        <v>90</v>
      </c>
      <c r="G13" s="18">
        <v>95</v>
      </c>
      <c r="H13" s="21">
        <f t="shared" si="0"/>
        <v>93.125</v>
      </c>
      <c r="I13" s="18">
        <v>90</v>
      </c>
      <c r="J13" s="18">
        <v>90</v>
      </c>
      <c r="K13" s="24">
        <f t="shared" si="3"/>
        <v>90</v>
      </c>
      <c r="L13" s="18">
        <v>90</v>
      </c>
      <c r="M13" s="18">
        <v>70</v>
      </c>
      <c r="N13" s="18">
        <f t="shared" si="6"/>
        <v>82</v>
      </c>
      <c r="O13" s="21">
        <f t="shared" si="4"/>
        <v>83.333333333333329</v>
      </c>
      <c r="P13" s="21">
        <f t="shared" si="5"/>
        <v>91.666666666666671</v>
      </c>
      <c r="Q13" s="21">
        <f t="shared" si="2"/>
        <v>88.333333333333343</v>
      </c>
    </row>
    <row r="14" spans="1:21" ht="14.4" customHeight="1">
      <c r="A14" s="15">
        <v>11</v>
      </c>
      <c r="B14" s="34">
        <v>3</v>
      </c>
      <c r="C14" s="16">
        <v>1700300505</v>
      </c>
      <c r="D14" s="18" t="s">
        <v>180</v>
      </c>
      <c r="E14" s="31" t="s">
        <v>191</v>
      </c>
      <c r="F14" s="18">
        <v>80</v>
      </c>
      <c r="G14" s="18">
        <v>80</v>
      </c>
      <c r="H14" s="21">
        <f t="shared" si="0"/>
        <v>80</v>
      </c>
      <c r="I14" s="18">
        <v>80</v>
      </c>
      <c r="J14" s="18">
        <v>85</v>
      </c>
      <c r="K14" s="24">
        <f t="shared" si="3"/>
        <v>80.714285714285708</v>
      </c>
      <c r="L14" s="18">
        <v>85</v>
      </c>
      <c r="M14" s="18">
        <v>78</v>
      </c>
      <c r="N14" s="18">
        <f t="shared" si="6"/>
        <v>82.2</v>
      </c>
      <c r="O14" s="21">
        <f t="shared" si="4"/>
        <v>81</v>
      </c>
      <c r="P14" s="21">
        <f t="shared" si="5"/>
        <v>81.666666666666671</v>
      </c>
      <c r="Q14" s="21">
        <f t="shared" si="2"/>
        <v>81.400000000000006</v>
      </c>
    </row>
    <row r="15" spans="1:21" ht="14.4" customHeight="1">
      <c r="A15" s="15">
        <v>12</v>
      </c>
      <c r="B15" s="35"/>
      <c r="C15" s="16">
        <v>1700300919</v>
      </c>
      <c r="D15" s="18" t="s">
        <v>190</v>
      </c>
      <c r="E15" s="32"/>
      <c r="F15" s="18">
        <v>85</v>
      </c>
      <c r="G15" s="18">
        <v>80</v>
      </c>
      <c r="H15" s="21">
        <f t="shared" si="0"/>
        <v>81.875</v>
      </c>
      <c r="I15" s="18">
        <v>80</v>
      </c>
      <c r="J15" s="18">
        <v>85</v>
      </c>
      <c r="K15" s="24">
        <f t="shared" si="3"/>
        <v>80.714285714285708</v>
      </c>
      <c r="L15" s="18">
        <v>95</v>
      </c>
      <c r="M15" s="18">
        <v>90</v>
      </c>
      <c r="N15" s="18">
        <f t="shared" si="6"/>
        <v>93</v>
      </c>
      <c r="O15" s="21">
        <f t="shared" si="4"/>
        <v>90</v>
      </c>
      <c r="P15" s="21">
        <f t="shared" si="5"/>
        <v>81.666666666666671</v>
      </c>
      <c r="Q15" s="21">
        <f t="shared" si="2"/>
        <v>85</v>
      </c>
    </row>
    <row r="16" spans="1:21" ht="14.4" customHeight="1">
      <c r="A16" s="15">
        <v>13</v>
      </c>
      <c r="B16" s="35"/>
      <c r="C16" s="16">
        <v>1700300920</v>
      </c>
      <c r="D16" s="18" t="s">
        <v>181</v>
      </c>
      <c r="E16" s="32"/>
      <c r="F16" s="18">
        <v>85</v>
      </c>
      <c r="G16" s="18">
        <v>75</v>
      </c>
      <c r="H16" s="21">
        <f t="shared" si="0"/>
        <v>78.75</v>
      </c>
      <c r="I16" s="18">
        <v>80</v>
      </c>
      <c r="J16" s="18">
        <v>85</v>
      </c>
      <c r="K16" s="24">
        <f t="shared" si="3"/>
        <v>80.714285714285708</v>
      </c>
      <c r="L16" s="18">
        <v>95</v>
      </c>
      <c r="M16" s="18">
        <v>95</v>
      </c>
      <c r="N16" s="18">
        <f t="shared" si="6"/>
        <v>95</v>
      </c>
      <c r="O16" s="21">
        <f t="shared" si="4"/>
        <v>91.666666666666671</v>
      </c>
      <c r="P16" s="21">
        <f t="shared" si="5"/>
        <v>80</v>
      </c>
      <c r="Q16" s="21">
        <f t="shared" si="2"/>
        <v>84.666666666666671</v>
      </c>
    </row>
    <row r="17" spans="1:17" ht="14.4" customHeight="1">
      <c r="A17" s="15">
        <v>14</v>
      </c>
      <c r="B17" s="35"/>
      <c r="C17" s="16">
        <v>1700301303</v>
      </c>
      <c r="D17" s="18" t="s">
        <v>182</v>
      </c>
      <c r="E17" s="33" t="s">
        <v>170</v>
      </c>
      <c r="F17" s="18">
        <v>80</v>
      </c>
      <c r="G17" s="18">
        <v>75</v>
      </c>
      <c r="H17" s="21">
        <f t="shared" si="0"/>
        <v>76.875</v>
      </c>
      <c r="I17" s="18">
        <v>80</v>
      </c>
      <c r="J17" s="18">
        <v>85</v>
      </c>
      <c r="K17" s="24">
        <f t="shared" si="3"/>
        <v>80.714285714285708</v>
      </c>
      <c r="L17" s="18">
        <v>85</v>
      </c>
      <c r="M17" s="18">
        <v>85</v>
      </c>
      <c r="N17" s="18">
        <f t="shared" si="6"/>
        <v>85</v>
      </c>
      <c r="O17" s="21">
        <f t="shared" si="4"/>
        <v>83.333333333333329</v>
      </c>
      <c r="P17" s="21">
        <f t="shared" si="5"/>
        <v>80</v>
      </c>
      <c r="Q17" s="21">
        <f t="shared" si="2"/>
        <v>81.333333333333343</v>
      </c>
    </row>
    <row r="18" spans="1:17" ht="14.4" customHeight="1">
      <c r="A18" s="15">
        <v>15</v>
      </c>
      <c r="B18" s="34">
        <v>4</v>
      </c>
      <c r="C18" s="16">
        <v>1700301403</v>
      </c>
      <c r="D18" s="18" t="s">
        <v>183</v>
      </c>
      <c r="E18" s="31" t="s">
        <v>192</v>
      </c>
      <c r="F18" s="18">
        <v>95</v>
      </c>
      <c r="G18" s="18">
        <v>90</v>
      </c>
      <c r="H18" s="21">
        <f t="shared" si="0"/>
        <v>91.875</v>
      </c>
      <c r="I18" s="18">
        <v>85</v>
      </c>
      <c r="J18" s="18">
        <v>85</v>
      </c>
      <c r="K18" s="24">
        <f t="shared" si="3"/>
        <v>85</v>
      </c>
      <c r="L18" s="18">
        <v>70</v>
      </c>
      <c r="M18" s="18">
        <v>80</v>
      </c>
      <c r="N18" s="18">
        <f t="shared" si="6"/>
        <v>74</v>
      </c>
      <c r="O18" s="21">
        <f t="shared" si="4"/>
        <v>81.666666666666671</v>
      </c>
      <c r="P18" s="21">
        <f t="shared" si="5"/>
        <v>86.666666666666671</v>
      </c>
      <c r="Q18" s="21">
        <f t="shared" si="2"/>
        <v>84.666666666666671</v>
      </c>
    </row>
    <row r="19" spans="1:17" ht="14.4" customHeight="1">
      <c r="A19" s="15">
        <v>16</v>
      </c>
      <c r="B19" s="35"/>
      <c r="C19" s="16">
        <v>1700301431</v>
      </c>
      <c r="D19" s="18" t="s">
        <v>184</v>
      </c>
      <c r="E19" s="32"/>
      <c r="F19" s="18">
        <v>95</v>
      </c>
      <c r="G19" s="18">
        <v>90</v>
      </c>
      <c r="H19" s="21">
        <f t="shared" si="0"/>
        <v>91.875</v>
      </c>
      <c r="I19" s="18">
        <v>85</v>
      </c>
      <c r="J19" s="18">
        <v>85</v>
      </c>
      <c r="K19" s="24">
        <f t="shared" si="3"/>
        <v>85</v>
      </c>
      <c r="L19" s="18">
        <v>95</v>
      </c>
      <c r="M19" s="18">
        <v>95</v>
      </c>
      <c r="N19" s="18">
        <f t="shared" si="6"/>
        <v>95</v>
      </c>
      <c r="O19" s="21">
        <f t="shared" si="4"/>
        <v>95</v>
      </c>
      <c r="P19" s="21">
        <f t="shared" si="5"/>
        <v>86.666666666666671</v>
      </c>
      <c r="Q19" s="21">
        <f t="shared" si="2"/>
        <v>90</v>
      </c>
    </row>
    <row r="20" spans="1:17" ht="14.4" customHeight="1">
      <c r="A20" s="15">
        <v>17</v>
      </c>
      <c r="B20" s="35"/>
      <c r="C20" s="16">
        <v>1700301433</v>
      </c>
      <c r="D20" s="18" t="s">
        <v>185</v>
      </c>
      <c r="E20" s="32"/>
      <c r="F20" s="18">
        <v>95</v>
      </c>
      <c r="G20" s="18">
        <v>90</v>
      </c>
      <c r="H20" s="21">
        <f t="shared" si="0"/>
        <v>91.875</v>
      </c>
      <c r="I20" s="18">
        <v>85</v>
      </c>
      <c r="J20" s="18">
        <v>85</v>
      </c>
      <c r="K20" s="24">
        <f t="shared" si="3"/>
        <v>85</v>
      </c>
      <c r="L20" s="18">
        <v>95</v>
      </c>
      <c r="M20" s="18">
        <v>85</v>
      </c>
      <c r="N20" s="18">
        <f t="shared" si="6"/>
        <v>91</v>
      </c>
      <c r="O20" s="21">
        <f t="shared" si="4"/>
        <v>91.666666666666671</v>
      </c>
      <c r="P20" s="21">
        <f t="shared" si="5"/>
        <v>86.666666666666671</v>
      </c>
      <c r="Q20" s="21">
        <f t="shared" si="2"/>
        <v>88.666666666666671</v>
      </c>
    </row>
    <row r="21" spans="1:17" ht="14.4" customHeight="1">
      <c r="A21" s="15">
        <v>18</v>
      </c>
      <c r="B21" s="35"/>
      <c r="C21" s="16">
        <v>1700301437</v>
      </c>
      <c r="D21" s="18" t="s">
        <v>161</v>
      </c>
      <c r="E21" s="33"/>
      <c r="F21" s="18">
        <v>95</v>
      </c>
      <c r="G21" s="18">
        <v>90</v>
      </c>
      <c r="H21" s="21">
        <f t="shared" si="0"/>
        <v>91.875</v>
      </c>
      <c r="I21" s="18">
        <v>85</v>
      </c>
      <c r="J21" s="18">
        <v>85</v>
      </c>
      <c r="K21" s="24">
        <f t="shared" si="3"/>
        <v>85</v>
      </c>
      <c r="L21" s="18">
        <v>70</v>
      </c>
      <c r="M21" s="18">
        <v>78</v>
      </c>
      <c r="N21" s="18">
        <f t="shared" si="6"/>
        <v>73.2</v>
      </c>
      <c r="O21" s="21">
        <f t="shared" si="4"/>
        <v>81</v>
      </c>
      <c r="P21" s="21">
        <f t="shared" si="5"/>
        <v>86.666666666666671</v>
      </c>
      <c r="Q21" s="21">
        <f t="shared" si="2"/>
        <v>84.4</v>
      </c>
    </row>
    <row r="22" spans="1:17" ht="14.4" customHeight="1">
      <c r="A22" s="15">
        <v>19</v>
      </c>
      <c r="B22" s="34">
        <v>5</v>
      </c>
      <c r="C22" s="16">
        <v>1700301318</v>
      </c>
      <c r="D22" s="18" t="s">
        <v>186</v>
      </c>
      <c r="E22" s="31" t="s">
        <v>200</v>
      </c>
      <c r="F22" s="18">
        <v>85</v>
      </c>
      <c r="G22" s="18">
        <v>90</v>
      </c>
      <c r="H22" s="21">
        <f t="shared" si="0"/>
        <v>88.125</v>
      </c>
      <c r="I22" s="18">
        <v>85</v>
      </c>
      <c r="J22" s="18">
        <v>80</v>
      </c>
      <c r="K22" s="24">
        <f t="shared" si="3"/>
        <v>84.285714285714292</v>
      </c>
      <c r="L22" s="18">
        <v>90</v>
      </c>
      <c r="M22" s="18">
        <v>95</v>
      </c>
      <c r="N22" s="18">
        <f t="shared" si="6"/>
        <v>92</v>
      </c>
      <c r="O22" s="21">
        <f t="shared" si="4"/>
        <v>90</v>
      </c>
      <c r="P22" s="21">
        <f t="shared" si="5"/>
        <v>85</v>
      </c>
      <c r="Q22" s="21">
        <f t="shared" si="2"/>
        <v>87</v>
      </c>
    </row>
    <row r="23" spans="1:17" ht="14.4" customHeight="1">
      <c r="A23" s="15">
        <v>20</v>
      </c>
      <c r="B23" s="35"/>
      <c r="C23" s="16">
        <v>1700301330</v>
      </c>
      <c r="D23" s="18" t="s">
        <v>187</v>
      </c>
      <c r="E23" s="32"/>
      <c r="F23" s="18">
        <v>85</v>
      </c>
      <c r="G23" s="18">
        <v>90</v>
      </c>
      <c r="H23" s="21">
        <f t="shared" si="0"/>
        <v>88.125</v>
      </c>
      <c r="I23" s="18">
        <v>85</v>
      </c>
      <c r="J23" s="18">
        <v>80</v>
      </c>
      <c r="K23" s="24">
        <f t="shared" si="3"/>
        <v>84.285714285714292</v>
      </c>
      <c r="L23" s="18">
        <v>90</v>
      </c>
      <c r="M23" s="18">
        <v>85</v>
      </c>
      <c r="N23" s="18">
        <f t="shared" si="6"/>
        <v>88</v>
      </c>
      <c r="O23" s="21">
        <f t="shared" si="4"/>
        <v>86.666666666666671</v>
      </c>
      <c r="P23" s="21">
        <f t="shared" si="5"/>
        <v>85</v>
      </c>
      <c r="Q23" s="21">
        <f t="shared" si="2"/>
        <v>85.666666666666671</v>
      </c>
    </row>
    <row r="24" spans="1:17" ht="14.4" customHeight="1">
      <c r="A24" s="15">
        <v>21</v>
      </c>
      <c r="B24" s="35"/>
      <c r="C24" s="16">
        <v>1700301418</v>
      </c>
      <c r="D24" s="18" t="s">
        <v>188</v>
      </c>
      <c r="E24" s="33"/>
      <c r="F24" s="18">
        <v>85</v>
      </c>
      <c r="G24" s="18">
        <v>90</v>
      </c>
      <c r="H24" s="21">
        <f t="shared" si="0"/>
        <v>88.125</v>
      </c>
      <c r="I24" s="18">
        <v>85</v>
      </c>
      <c r="J24" s="18">
        <v>80</v>
      </c>
      <c r="K24" s="24">
        <f t="shared" si="3"/>
        <v>84.285714285714292</v>
      </c>
      <c r="L24" s="18">
        <v>90</v>
      </c>
      <c r="M24" s="18">
        <v>80</v>
      </c>
      <c r="N24" s="18">
        <f t="shared" si="6"/>
        <v>86</v>
      </c>
      <c r="O24" s="21">
        <f t="shared" si="4"/>
        <v>85</v>
      </c>
      <c r="P24" s="21">
        <f t="shared" si="5"/>
        <v>85</v>
      </c>
      <c r="Q24" s="21">
        <f t="shared" si="2"/>
        <v>85</v>
      </c>
    </row>
    <row r="25" spans="1:17" ht="14.4" customHeight="1">
      <c r="A25" s="15">
        <v>22</v>
      </c>
      <c r="B25" s="40">
        <v>6</v>
      </c>
      <c r="C25" s="16">
        <v>1600300810</v>
      </c>
      <c r="D25" s="18" t="s">
        <v>193</v>
      </c>
      <c r="E25" s="38" t="s">
        <v>199</v>
      </c>
      <c r="F25" s="18">
        <v>70</v>
      </c>
      <c r="G25" s="18">
        <v>75</v>
      </c>
      <c r="H25" s="21">
        <f t="shared" si="0"/>
        <v>73.125</v>
      </c>
      <c r="I25" s="18">
        <v>75</v>
      </c>
      <c r="J25" s="18">
        <v>75</v>
      </c>
      <c r="K25" s="24">
        <f t="shared" si="3"/>
        <v>75</v>
      </c>
      <c r="L25" s="18">
        <v>80</v>
      </c>
      <c r="M25" s="18">
        <v>65</v>
      </c>
      <c r="N25" s="18">
        <f t="shared" si="6"/>
        <v>74</v>
      </c>
      <c r="O25" s="21">
        <f t="shared" si="4"/>
        <v>71.666666666666671</v>
      </c>
      <c r="P25" s="21">
        <f t="shared" si="5"/>
        <v>75</v>
      </c>
      <c r="Q25" s="21">
        <f t="shared" si="2"/>
        <v>73.666666666666671</v>
      </c>
    </row>
    <row r="26" spans="1:17" ht="24" customHeight="1">
      <c r="A26" s="15">
        <v>23</v>
      </c>
      <c r="B26" s="41"/>
      <c r="C26" s="16">
        <v>1600300519</v>
      </c>
      <c r="D26" s="18" t="s">
        <v>195</v>
      </c>
      <c r="E26" s="39"/>
      <c r="F26" s="18">
        <v>95</v>
      </c>
      <c r="G26" s="18">
        <v>95</v>
      </c>
      <c r="H26" s="21">
        <f t="shared" si="0"/>
        <v>95</v>
      </c>
      <c r="I26" s="18">
        <v>95</v>
      </c>
      <c r="J26" s="18">
        <v>90</v>
      </c>
      <c r="K26" s="24">
        <f t="shared" si="3"/>
        <v>94.285714285714292</v>
      </c>
      <c r="L26" s="18">
        <v>95</v>
      </c>
      <c r="M26" s="18">
        <v>90</v>
      </c>
      <c r="N26" s="18">
        <f t="shared" si="6"/>
        <v>93</v>
      </c>
      <c r="O26" s="21">
        <f t="shared" si="4"/>
        <v>93.333333333333329</v>
      </c>
      <c r="P26" s="21">
        <f t="shared" si="5"/>
        <v>93.333333333333329</v>
      </c>
      <c r="Q26" s="21">
        <f t="shared" si="2"/>
        <v>93.333333333333329</v>
      </c>
    </row>
    <row r="27" spans="1:17" ht="37.799999999999997" customHeight="1">
      <c r="A27" s="15">
        <v>24</v>
      </c>
      <c r="B27" s="14">
        <v>7</v>
      </c>
      <c r="C27" s="16">
        <v>1400330314</v>
      </c>
      <c r="D27" s="18" t="s">
        <v>194</v>
      </c>
      <c r="E27" s="15" t="s">
        <v>196</v>
      </c>
      <c r="F27" s="18"/>
      <c r="G27" s="18"/>
      <c r="H27" s="21"/>
      <c r="I27" s="18"/>
      <c r="J27" s="18"/>
      <c r="K27" s="24"/>
      <c r="L27" s="18"/>
      <c r="M27" s="18"/>
      <c r="N27" s="18"/>
      <c r="O27" s="21"/>
      <c r="P27" s="21"/>
      <c r="Q27" s="21" t="s">
        <v>201</v>
      </c>
    </row>
    <row r="28" spans="1:17" ht="52.8" customHeight="1">
      <c r="A28" s="48" t="s">
        <v>211</v>
      </c>
      <c r="B28" s="44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6"/>
      <c r="P28" s="46"/>
      <c r="Q28" s="46"/>
    </row>
  </sheetData>
  <sortState xmlns:xlrd2="http://schemas.microsoft.com/office/spreadsheetml/2017/richdata2" ref="A4:N97">
    <sortCondition ref="A6"/>
  </sortState>
  <mergeCells count="25">
    <mergeCell ref="A28:Q28"/>
    <mergeCell ref="O2:O3"/>
    <mergeCell ref="P2:P3"/>
    <mergeCell ref="E22:E24"/>
    <mergeCell ref="E25:E26"/>
    <mergeCell ref="B25:B26"/>
    <mergeCell ref="F2:H2"/>
    <mergeCell ref="E2:E3"/>
    <mergeCell ref="B18:B21"/>
    <mergeCell ref="B22:B24"/>
    <mergeCell ref="A1:Q1"/>
    <mergeCell ref="Q2:Q3"/>
    <mergeCell ref="A2:A3"/>
    <mergeCell ref="C2:C3"/>
    <mergeCell ref="D2:D3"/>
    <mergeCell ref="I2:K2"/>
    <mergeCell ref="L2:N2"/>
    <mergeCell ref="B2:B3"/>
    <mergeCell ref="E4:E8"/>
    <mergeCell ref="E9:E13"/>
    <mergeCell ref="E14:E17"/>
    <mergeCell ref="E18:E21"/>
    <mergeCell ref="B4:B8"/>
    <mergeCell ref="B9:B13"/>
    <mergeCell ref="B14:B17"/>
  </mergeCells>
  <phoneticPr fontId="11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5" sqref="B25"/>
    </sheetView>
  </sheetViews>
  <sheetFormatPr defaultColWidth="9" defaultRowHeight="13.8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9"/>
  <sheetViews>
    <sheetView topLeftCell="A16" workbookViewId="0">
      <selection activeCell="E3" sqref="E3:E149"/>
    </sheetView>
  </sheetViews>
  <sheetFormatPr defaultColWidth="9" defaultRowHeight="13.8"/>
  <sheetData>
    <row r="1" spans="1:7">
      <c r="A1" s="42" t="s">
        <v>0</v>
      </c>
      <c r="B1" s="42" t="s">
        <v>1</v>
      </c>
      <c r="C1" s="42" t="s">
        <v>2</v>
      </c>
      <c r="D1" s="1" t="s">
        <v>14</v>
      </c>
      <c r="E1" s="1" t="s">
        <v>15</v>
      </c>
      <c r="F1" s="1" t="s">
        <v>16</v>
      </c>
      <c r="G1" s="42" t="s">
        <v>17</v>
      </c>
    </row>
    <row r="2" spans="1:7">
      <c r="A2" s="43"/>
      <c r="B2" s="43"/>
      <c r="C2" s="43"/>
      <c r="D2" s="2" t="s">
        <v>18</v>
      </c>
      <c r="E2" s="2" t="s">
        <v>18</v>
      </c>
      <c r="F2" s="2" t="s">
        <v>18</v>
      </c>
      <c r="G2" s="43"/>
    </row>
    <row r="3" spans="1:7">
      <c r="A3" s="3">
        <v>1</v>
      </c>
      <c r="B3" s="3">
        <v>1100310114</v>
      </c>
      <c r="C3" s="3" t="s">
        <v>19</v>
      </c>
      <c r="D3" s="3">
        <v>0</v>
      </c>
      <c r="E3" s="3">
        <v>0</v>
      </c>
      <c r="F3" s="3" t="s">
        <v>20</v>
      </c>
      <c r="G3" s="3"/>
    </row>
    <row r="4" spans="1:7">
      <c r="A4" s="3">
        <v>2</v>
      </c>
      <c r="B4" s="3">
        <v>1200310308</v>
      </c>
      <c r="C4" s="3" t="s">
        <v>21</v>
      </c>
      <c r="D4" s="3">
        <v>0</v>
      </c>
      <c r="E4" s="3">
        <v>0</v>
      </c>
      <c r="F4" s="3" t="s">
        <v>20</v>
      </c>
      <c r="G4" s="3"/>
    </row>
    <row r="5" spans="1:7">
      <c r="A5" s="3">
        <v>3</v>
      </c>
      <c r="B5" s="3">
        <v>1200310515</v>
      </c>
      <c r="C5" s="3" t="s">
        <v>22</v>
      </c>
      <c r="D5" s="3">
        <v>70</v>
      </c>
      <c r="E5" s="3">
        <v>60</v>
      </c>
      <c r="F5" s="3" t="s">
        <v>23</v>
      </c>
      <c r="G5" s="3"/>
    </row>
    <row r="6" spans="1:7">
      <c r="A6" s="3">
        <v>4</v>
      </c>
      <c r="B6" s="3">
        <v>1300310425</v>
      </c>
      <c r="C6" s="3" t="s">
        <v>24</v>
      </c>
      <c r="D6" s="3">
        <v>0</v>
      </c>
      <c r="E6" s="3">
        <v>0</v>
      </c>
      <c r="F6" s="3" t="s">
        <v>20</v>
      </c>
      <c r="G6" s="3"/>
    </row>
    <row r="7" spans="1:7">
      <c r="A7" s="3">
        <v>5</v>
      </c>
      <c r="B7" s="3">
        <v>1400310224</v>
      </c>
      <c r="C7" s="3" t="s">
        <v>25</v>
      </c>
      <c r="D7" s="3">
        <v>0</v>
      </c>
      <c r="E7" s="3">
        <v>0</v>
      </c>
      <c r="F7" s="3" t="s">
        <v>20</v>
      </c>
      <c r="G7" s="3"/>
    </row>
    <row r="8" spans="1:7">
      <c r="A8" s="3">
        <v>6</v>
      </c>
      <c r="B8" s="3">
        <v>1400310518</v>
      </c>
      <c r="C8" s="3" t="s">
        <v>26</v>
      </c>
      <c r="D8" s="3">
        <v>90</v>
      </c>
      <c r="E8" s="3">
        <v>70</v>
      </c>
      <c r="F8" s="3" t="s">
        <v>27</v>
      </c>
      <c r="G8" s="3"/>
    </row>
    <row r="9" spans="1:7">
      <c r="A9" s="3">
        <v>7</v>
      </c>
      <c r="B9" s="3">
        <v>1400310521</v>
      </c>
      <c r="C9" s="3" t="s">
        <v>28</v>
      </c>
      <c r="D9" s="3">
        <v>90</v>
      </c>
      <c r="E9" s="3">
        <v>70</v>
      </c>
      <c r="F9" s="3" t="s">
        <v>27</v>
      </c>
      <c r="G9" s="3"/>
    </row>
    <row r="10" spans="1:7">
      <c r="A10" s="3">
        <v>8</v>
      </c>
      <c r="B10" s="3">
        <v>1400310522</v>
      </c>
      <c r="C10" s="3" t="s">
        <v>29</v>
      </c>
      <c r="D10" s="3">
        <v>100</v>
      </c>
      <c r="E10" s="3">
        <v>70</v>
      </c>
      <c r="F10" s="3" t="s">
        <v>30</v>
      </c>
      <c r="G10" s="3"/>
    </row>
    <row r="11" spans="1:7">
      <c r="A11" s="3">
        <v>9</v>
      </c>
      <c r="B11" s="3">
        <v>1400310523</v>
      </c>
      <c r="C11" s="3" t="s">
        <v>31</v>
      </c>
      <c r="D11" s="3">
        <v>85</v>
      </c>
      <c r="E11" s="3">
        <v>65</v>
      </c>
      <c r="F11" s="3" t="s">
        <v>27</v>
      </c>
      <c r="G11" s="3"/>
    </row>
    <row r="12" spans="1:7">
      <c r="A12" s="3">
        <v>10</v>
      </c>
      <c r="B12" s="3">
        <v>1400310524</v>
      </c>
      <c r="C12" s="3" t="s">
        <v>32</v>
      </c>
      <c r="D12" s="3">
        <v>95</v>
      </c>
      <c r="E12" s="3">
        <v>70</v>
      </c>
      <c r="F12" s="3" t="s">
        <v>30</v>
      </c>
      <c r="G12" s="3"/>
    </row>
    <row r="13" spans="1:7">
      <c r="A13" s="3">
        <v>11</v>
      </c>
      <c r="B13" s="3">
        <v>1500310101</v>
      </c>
      <c r="C13" s="3" t="s">
        <v>33</v>
      </c>
      <c r="D13" s="3">
        <v>95</v>
      </c>
      <c r="E13" s="3">
        <v>75</v>
      </c>
      <c r="F13" s="3" t="s">
        <v>30</v>
      </c>
      <c r="G13" s="3"/>
    </row>
    <row r="14" spans="1:7">
      <c r="A14" s="3">
        <v>12</v>
      </c>
      <c r="B14" s="3">
        <v>1500310103</v>
      </c>
      <c r="C14" s="3" t="s">
        <v>34</v>
      </c>
      <c r="D14" s="3">
        <v>95</v>
      </c>
      <c r="E14" s="3">
        <v>88</v>
      </c>
      <c r="F14" s="3" t="s">
        <v>35</v>
      </c>
      <c r="G14" s="3"/>
    </row>
    <row r="15" spans="1:7">
      <c r="A15" s="3">
        <v>13</v>
      </c>
      <c r="B15" s="3">
        <v>1500310104</v>
      </c>
      <c r="C15" s="3" t="s">
        <v>36</v>
      </c>
      <c r="D15" s="3">
        <v>95</v>
      </c>
      <c r="E15" s="3">
        <v>85</v>
      </c>
      <c r="F15" s="3" t="s">
        <v>30</v>
      </c>
      <c r="G15" s="3"/>
    </row>
    <row r="16" spans="1:7">
      <c r="A16" s="3">
        <v>14</v>
      </c>
      <c r="B16" s="3">
        <v>1500310105</v>
      </c>
      <c r="C16" s="3" t="s">
        <v>37</v>
      </c>
      <c r="D16" s="3">
        <v>95</v>
      </c>
      <c r="E16" s="3">
        <v>85</v>
      </c>
      <c r="F16" s="3" t="s">
        <v>30</v>
      </c>
      <c r="G16" s="3"/>
    </row>
    <row r="17" spans="1:7">
      <c r="A17" s="3">
        <v>15</v>
      </c>
      <c r="B17" s="3">
        <v>1500310106</v>
      </c>
      <c r="C17" s="3" t="s">
        <v>38</v>
      </c>
      <c r="D17" s="3">
        <v>95</v>
      </c>
      <c r="E17" s="3">
        <v>90</v>
      </c>
      <c r="F17" s="3" t="s">
        <v>35</v>
      </c>
      <c r="G17" s="3"/>
    </row>
    <row r="18" spans="1:7">
      <c r="A18" s="3">
        <v>16</v>
      </c>
      <c r="B18" s="3">
        <v>1500310107</v>
      </c>
      <c r="C18" s="3" t="s">
        <v>39</v>
      </c>
      <c r="D18" s="3">
        <v>95</v>
      </c>
      <c r="E18" s="3">
        <v>82</v>
      </c>
      <c r="F18" s="3" t="s">
        <v>30</v>
      </c>
      <c r="G18" s="3"/>
    </row>
    <row r="19" spans="1:7">
      <c r="A19" s="3">
        <v>17</v>
      </c>
      <c r="B19" s="3">
        <v>1500310108</v>
      </c>
      <c r="C19" s="3" t="s">
        <v>40</v>
      </c>
      <c r="D19" s="3">
        <v>95</v>
      </c>
      <c r="E19" s="3">
        <v>80</v>
      </c>
      <c r="F19" s="3" t="s">
        <v>30</v>
      </c>
      <c r="G19" s="3"/>
    </row>
    <row r="20" spans="1:7">
      <c r="A20" s="3">
        <v>18</v>
      </c>
      <c r="B20" s="3">
        <v>1500310109</v>
      </c>
      <c r="C20" s="3" t="s">
        <v>41</v>
      </c>
      <c r="D20" s="3">
        <v>95</v>
      </c>
      <c r="E20" s="3">
        <v>80</v>
      </c>
      <c r="F20" s="3" t="s">
        <v>30</v>
      </c>
      <c r="G20" s="3"/>
    </row>
    <row r="21" spans="1:7">
      <c r="A21" s="3">
        <v>19</v>
      </c>
      <c r="B21" s="3">
        <v>1500310110</v>
      </c>
      <c r="C21" s="3" t="s">
        <v>42</v>
      </c>
      <c r="D21" s="3">
        <v>95</v>
      </c>
      <c r="E21" s="3">
        <v>81</v>
      </c>
      <c r="F21" s="3" t="s">
        <v>30</v>
      </c>
      <c r="G21" s="3"/>
    </row>
    <row r="22" spans="1:7">
      <c r="A22" s="3">
        <v>20</v>
      </c>
      <c r="B22" s="3">
        <v>1500310111</v>
      </c>
      <c r="C22" s="3" t="s">
        <v>43</v>
      </c>
      <c r="D22" s="3">
        <v>90</v>
      </c>
      <c r="E22" s="3">
        <v>60</v>
      </c>
      <c r="F22" s="3" t="s">
        <v>27</v>
      </c>
      <c r="G22" s="3"/>
    </row>
    <row r="23" spans="1:7">
      <c r="A23" s="3">
        <v>21</v>
      </c>
      <c r="B23" s="3">
        <v>1500310112</v>
      </c>
      <c r="C23" s="3" t="s">
        <v>44</v>
      </c>
      <c r="D23" s="3">
        <v>95</v>
      </c>
      <c r="E23" s="3">
        <v>85</v>
      </c>
      <c r="F23" s="3" t="s">
        <v>30</v>
      </c>
      <c r="G23" s="3"/>
    </row>
    <row r="24" spans="1:7">
      <c r="A24" s="3">
        <v>22</v>
      </c>
      <c r="B24" s="3">
        <v>1500310113</v>
      </c>
      <c r="C24" s="3" t="s">
        <v>45</v>
      </c>
      <c r="D24" s="3">
        <v>90</v>
      </c>
      <c r="E24" s="3">
        <v>75</v>
      </c>
      <c r="F24" s="3" t="s">
        <v>30</v>
      </c>
      <c r="G24" s="3"/>
    </row>
    <row r="25" spans="1:7">
      <c r="A25" s="3">
        <v>23</v>
      </c>
      <c r="B25" s="3">
        <v>1500310114</v>
      </c>
      <c r="C25" s="3" t="s">
        <v>46</v>
      </c>
      <c r="D25" s="3">
        <v>95</v>
      </c>
      <c r="E25" s="3">
        <v>80</v>
      </c>
      <c r="F25" s="3" t="s">
        <v>30</v>
      </c>
      <c r="G25" s="3"/>
    </row>
    <row r="26" spans="1:7">
      <c r="A26" s="3">
        <v>24</v>
      </c>
      <c r="B26" s="3">
        <v>1500310115</v>
      </c>
      <c r="C26" s="3" t="s">
        <v>47</v>
      </c>
      <c r="D26" s="3">
        <v>95</v>
      </c>
      <c r="E26" s="3">
        <v>85</v>
      </c>
      <c r="F26" s="3" t="s">
        <v>30</v>
      </c>
      <c r="G26" s="3"/>
    </row>
    <row r="27" spans="1:7">
      <c r="A27" s="3">
        <v>25</v>
      </c>
      <c r="B27" s="3">
        <v>1500310116</v>
      </c>
      <c r="C27" s="3" t="s">
        <v>48</v>
      </c>
      <c r="D27" s="3">
        <v>90</v>
      </c>
      <c r="E27" s="3">
        <v>65</v>
      </c>
      <c r="F27" s="3" t="s">
        <v>27</v>
      </c>
      <c r="G27" s="3"/>
    </row>
    <row r="28" spans="1:7">
      <c r="A28" s="3">
        <v>26</v>
      </c>
      <c r="B28" s="3">
        <v>1500310117</v>
      </c>
      <c r="C28" s="3" t="s">
        <v>49</v>
      </c>
      <c r="D28" s="3">
        <v>80</v>
      </c>
      <c r="E28" s="3">
        <v>75</v>
      </c>
      <c r="F28" s="3" t="s">
        <v>27</v>
      </c>
      <c r="G28" s="3"/>
    </row>
    <row r="29" spans="1:7">
      <c r="A29" s="3">
        <v>27</v>
      </c>
      <c r="B29" s="3">
        <v>1500310118</v>
      </c>
      <c r="C29" s="3" t="s">
        <v>50</v>
      </c>
      <c r="D29" s="3">
        <v>70</v>
      </c>
      <c r="E29" s="3">
        <v>61</v>
      </c>
      <c r="F29" s="3" t="s">
        <v>23</v>
      </c>
      <c r="G29" s="3"/>
    </row>
    <row r="30" spans="1:7">
      <c r="A30" s="3">
        <v>28</v>
      </c>
      <c r="B30" s="3">
        <v>1500310120</v>
      </c>
      <c r="C30" s="3" t="s">
        <v>51</v>
      </c>
      <c r="D30" s="3">
        <v>90</v>
      </c>
      <c r="E30" s="3">
        <v>62</v>
      </c>
      <c r="F30" s="3" t="s">
        <v>27</v>
      </c>
      <c r="G30" s="3"/>
    </row>
    <row r="31" spans="1:7">
      <c r="A31" s="3">
        <v>29</v>
      </c>
      <c r="B31" s="3">
        <v>1500310121</v>
      </c>
      <c r="C31" s="3" t="s">
        <v>52</v>
      </c>
      <c r="D31" s="3">
        <v>95</v>
      </c>
      <c r="E31" s="3">
        <v>75</v>
      </c>
      <c r="F31" s="3" t="s">
        <v>30</v>
      </c>
      <c r="G31" s="3"/>
    </row>
    <row r="32" spans="1:7">
      <c r="A32" s="3">
        <v>30</v>
      </c>
      <c r="B32" s="3">
        <v>1500310123</v>
      </c>
      <c r="C32" s="3" t="s">
        <v>53</v>
      </c>
      <c r="D32" s="3">
        <v>95</v>
      </c>
      <c r="E32" s="3">
        <v>60</v>
      </c>
      <c r="F32" s="3" t="s">
        <v>27</v>
      </c>
      <c r="G32" s="3"/>
    </row>
    <row r="33" spans="1:7">
      <c r="A33" s="3">
        <v>31</v>
      </c>
      <c r="B33" s="3">
        <v>1500310124</v>
      </c>
      <c r="C33" s="3" t="s">
        <v>54</v>
      </c>
      <c r="D33" s="3">
        <v>90</v>
      </c>
      <c r="E33" s="3">
        <v>68</v>
      </c>
      <c r="F33" s="3" t="s">
        <v>27</v>
      </c>
      <c r="G33" s="3"/>
    </row>
    <row r="34" spans="1:7">
      <c r="A34" s="3">
        <v>32</v>
      </c>
      <c r="B34" s="3">
        <v>1500310125</v>
      </c>
      <c r="C34" s="3" t="s">
        <v>55</v>
      </c>
      <c r="D34" s="3">
        <v>95</v>
      </c>
      <c r="E34" s="3">
        <v>80</v>
      </c>
      <c r="F34" s="3" t="s">
        <v>30</v>
      </c>
      <c r="G34" s="3"/>
    </row>
    <row r="35" spans="1:7">
      <c r="A35" s="3">
        <v>33</v>
      </c>
      <c r="B35" s="3">
        <v>1500310126</v>
      </c>
      <c r="C35" s="3" t="s">
        <v>56</v>
      </c>
      <c r="D35" s="3">
        <v>95</v>
      </c>
      <c r="E35" s="3">
        <v>72</v>
      </c>
      <c r="F35" s="3" t="s">
        <v>30</v>
      </c>
      <c r="G35" s="3"/>
    </row>
    <row r="36" spans="1:7">
      <c r="A36" s="3">
        <v>34</v>
      </c>
      <c r="B36" s="3">
        <v>1500310127</v>
      </c>
      <c r="C36" s="3" t="s">
        <v>57</v>
      </c>
      <c r="D36" s="3">
        <v>95</v>
      </c>
      <c r="E36" s="3">
        <v>72</v>
      </c>
      <c r="F36" s="3" t="s">
        <v>30</v>
      </c>
      <c r="G36" s="3"/>
    </row>
    <row r="37" spans="1:7">
      <c r="A37" s="3">
        <v>35</v>
      </c>
      <c r="B37" s="3">
        <v>1500310129</v>
      </c>
      <c r="C37" s="3" t="s">
        <v>58</v>
      </c>
      <c r="D37" s="3">
        <v>95</v>
      </c>
      <c r="E37" s="3">
        <v>92</v>
      </c>
      <c r="F37" s="3" t="s">
        <v>35</v>
      </c>
      <c r="G37" s="3"/>
    </row>
    <row r="38" spans="1:7">
      <c r="A38" s="3">
        <v>36</v>
      </c>
      <c r="B38" s="3">
        <v>1500310130</v>
      </c>
      <c r="C38" s="3" t="s">
        <v>59</v>
      </c>
      <c r="D38" s="3">
        <v>100</v>
      </c>
      <c r="E38" s="3">
        <v>95</v>
      </c>
      <c r="F38" s="3" t="s">
        <v>35</v>
      </c>
      <c r="G38" s="3"/>
    </row>
    <row r="39" spans="1:7">
      <c r="A39" s="3">
        <v>37</v>
      </c>
      <c r="B39" s="3">
        <v>1500310131</v>
      </c>
      <c r="C39" s="3" t="s">
        <v>60</v>
      </c>
      <c r="D39" s="3">
        <v>95</v>
      </c>
      <c r="E39" s="3">
        <v>60</v>
      </c>
      <c r="F39" s="3" t="s">
        <v>27</v>
      </c>
      <c r="G39" s="3"/>
    </row>
    <row r="40" spans="1:7">
      <c r="A40" s="3">
        <v>38</v>
      </c>
      <c r="B40" s="3">
        <v>1500310201</v>
      </c>
      <c r="C40" s="3" t="s">
        <v>61</v>
      </c>
      <c r="D40" s="3">
        <v>85</v>
      </c>
      <c r="E40" s="3">
        <v>82</v>
      </c>
      <c r="F40" s="3" t="s">
        <v>30</v>
      </c>
      <c r="G40" s="3"/>
    </row>
    <row r="41" spans="1:7">
      <c r="A41" s="3">
        <v>39</v>
      </c>
      <c r="B41" s="3">
        <v>1500310202</v>
      </c>
      <c r="C41" s="3" t="s">
        <v>62</v>
      </c>
      <c r="D41" s="3">
        <v>90</v>
      </c>
      <c r="E41" s="3">
        <v>80</v>
      </c>
      <c r="F41" s="3" t="s">
        <v>30</v>
      </c>
      <c r="G41" s="3"/>
    </row>
    <row r="42" spans="1:7">
      <c r="A42" s="3">
        <v>40</v>
      </c>
      <c r="B42" s="3">
        <v>1500310203</v>
      </c>
      <c r="C42" s="3" t="s">
        <v>63</v>
      </c>
      <c r="D42" s="3">
        <v>95</v>
      </c>
      <c r="E42" s="3">
        <v>60</v>
      </c>
      <c r="F42" s="3" t="s">
        <v>27</v>
      </c>
      <c r="G42" s="4"/>
    </row>
    <row r="43" spans="1:7">
      <c r="A43" s="3">
        <v>41</v>
      </c>
      <c r="B43" s="3">
        <v>1500310204</v>
      </c>
      <c r="C43" s="3" t="s">
        <v>64</v>
      </c>
      <c r="D43" s="3">
        <v>95</v>
      </c>
      <c r="E43" s="3">
        <v>80</v>
      </c>
      <c r="F43" s="3" t="s">
        <v>30</v>
      </c>
      <c r="G43" s="3"/>
    </row>
    <row r="44" spans="1:7">
      <c r="A44" s="3">
        <v>42</v>
      </c>
      <c r="B44" s="3">
        <v>1500310205</v>
      </c>
      <c r="C44" s="3" t="s">
        <v>65</v>
      </c>
      <c r="D44" s="3">
        <v>95</v>
      </c>
      <c r="E44" s="3">
        <v>82</v>
      </c>
      <c r="F44" s="3" t="s">
        <v>30</v>
      </c>
      <c r="G44" s="3"/>
    </row>
    <row r="45" spans="1:7">
      <c r="A45" s="3">
        <v>43</v>
      </c>
      <c r="B45" s="3">
        <v>1500310207</v>
      </c>
      <c r="C45" s="3" t="s">
        <v>66</v>
      </c>
      <c r="D45" s="3">
        <v>95</v>
      </c>
      <c r="E45" s="3">
        <v>82</v>
      </c>
      <c r="F45" s="3" t="s">
        <v>30</v>
      </c>
      <c r="G45" s="3"/>
    </row>
    <row r="46" spans="1:7">
      <c r="A46" s="3">
        <v>44</v>
      </c>
      <c r="B46" s="3">
        <v>1500310209</v>
      </c>
      <c r="C46" s="3" t="s">
        <v>67</v>
      </c>
      <c r="D46" s="3">
        <v>95</v>
      </c>
      <c r="E46" s="3">
        <v>88</v>
      </c>
      <c r="F46" s="3" t="s">
        <v>35</v>
      </c>
      <c r="G46" s="3"/>
    </row>
    <row r="47" spans="1:7">
      <c r="A47" s="3">
        <v>45</v>
      </c>
      <c r="B47" s="3">
        <v>1500310210</v>
      </c>
      <c r="C47" s="3" t="s">
        <v>68</v>
      </c>
      <c r="D47" s="3">
        <v>100</v>
      </c>
      <c r="E47" s="3">
        <v>85</v>
      </c>
      <c r="F47" s="3" t="s">
        <v>35</v>
      </c>
      <c r="G47" s="3"/>
    </row>
    <row r="48" spans="1:7">
      <c r="A48" s="3">
        <v>46</v>
      </c>
      <c r="B48" s="3">
        <v>1500310212</v>
      </c>
      <c r="C48" s="3" t="s">
        <v>69</v>
      </c>
      <c r="D48" s="3">
        <v>95</v>
      </c>
      <c r="E48" s="3">
        <v>75</v>
      </c>
      <c r="F48" s="3" t="s">
        <v>30</v>
      </c>
      <c r="G48" s="3"/>
    </row>
    <row r="49" spans="1:7">
      <c r="A49" s="3">
        <v>47</v>
      </c>
      <c r="B49" s="3">
        <v>1500310213</v>
      </c>
      <c r="C49" s="3" t="s">
        <v>70</v>
      </c>
      <c r="D49" s="3">
        <v>95</v>
      </c>
      <c r="E49" s="3">
        <v>78</v>
      </c>
      <c r="F49" s="3" t="s">
        <v>30</v>
      </c>
      <c r="G49" s="3"/>
    </row>
    <row r="50" spans="1:7">
      <c r="A50" s="3">
        <v>48</v>
      </c>
      <c r="B50" s="3">
        <v>1500310214</v>
      </c>
      <c r="C50" s="3" t="s">
        <v>71</v>
      </c>
      <c r="D50" s="3">
        <v>95</v>
      </c>
      <c r="E50" s="3">
        <v>68</v>
      </c>
      <c r="F50" s="3" t="s">
        <v>27</v>
      </c>
      <c r="G50" s="3"/>
    </row>
    <row r="51" spans="1:7">
      <c r="A51" s="3">
        <v>49</v>
      </c>
      <c r="B51" s="3">
        <v>1500310215</v>
      </c>
      <c r="C51" s="3" t="s">
        <v>72</v>
      </c>
      <c r="D51" s="3">
        <v>0</v>
      </c>
      <c r="E51" s="3">
        <v>0</v>
      </c>
      <c r="F51" s="3" t="s">
        <v>20</v>
      </c>
      <c r="G51" s="3"/>
    </row>
    <row r="52" spans="1:7">
      <c r="A52" s="3">
        <v>50</v>
      </c>
      <c r="B52" s="3">
        <v>1500310216</v>
      </c>
      <c r="C52" s="3" t="s">
        <v>73</v>
      </c>
      <c r="D52" s="3">
        <v>95</v>
      </c>
      <c r="E52" s="3">
        <v>62</v>
      </c>
      <c r="F52" s="3" t="s">
        <v>27</v>
      </c>
      <c r="G52" s="3"/>
    </row>
    <row r="53" spans="1:7">
      <c r="A53" s="3">
        <v>51</v>
      </c>
      <c r="B53" s="3">
        <v>1500310217</v>
      </c>
      <c r="C53" s="3" t="s">
        <v>74</v>
      </c>
      <c r="D53" s="3">
        <v>90</v>
      </c>
      <c r="E53" s="3">
        <v>65</v>
      </c>
      <c r="F53" s="3" t="s">
        <v>27</v>
      </c>
      <c r="G53" s="3"/>
    </row>
    <row r="54" spans="1:7">
      <c r="A54" s="3">
        <v>52</v>
      </c>
      <c r="B54" s="3">
        <v>1500310218</v>
      </c>
      <c r="C54" s="3" t="s">
        <v>75</v>
      </c>
      <c r="D54" s="3">
        <v>95</v>
      </c>
      <c r="E54" s="3">
        <v>69</v>
      </c>
      <c r="F54" s="3" t="s">
        <v>27</v>
      </c>
      <c r="G54" s="3"/>
    </row>
    <row r="55" spans="1:7">
      <c r="A55" s="3">
        <v>53</v>
      </c>
      <c r="B55" s="3">
        <v>1500310219</v>
      </c>
      <c r="C55" s="3" t="s">
        <v>76</v>
      </c>
      <c r="D55" s="3">
        <v>95</v>
      </c>
      <c r="E55" s="3">
        <v>73</v>
      </c>
      <c r="F55" s="3" t="s">
        <v>30</v>
      </c>
      <c r="G55" s="3"/>
    </row>
    <row r="56" spans="1:7">
      <c r="A56" s="3">
        <v>54</v>
      </c>
      <c r="B56" s="3">
        <v>1500310220</v>
      </c>
      <c r="C56" s="3" t="s">
        <v>77</v>
      </c>
      <c r="D56" s="3">
        <v>95</v>
      </c>
      <c r="E56" s="3">
        <v>80</v>
      </c>
      <c r="F56" s="3" t="s">
        <v>30</v>
      </c>
      <c r="G56" s="3"/>
    </row>
    <row r="57" spans="1:7">
      <c r="A57" s="3">
        <v>55</v>
      </c>
      <c r="B57" s="3">
        <v>1500310221</v>
      </c>
      <c r="C57" s="3" t="s">
        <v>78</v>
      </c>
      <c r="D57" s="3">
        <v>95</v>
      </c>
      <c r="E57" s="3">
        <v>72</v>
      </c>
      <c r="F57" s="3" t="s">
        <v>30</v>
      </c>
      <c r="G57" s="3"/>
    </row>
    <row r="58" spans="1:7">
      <c r="A58" s="3">
        <v>56</v>
      </c>
      <c r="B58" s="3">
        <v>1500310223</v>
      </c>
      <c r="C58" s="3" t="s">
        <v>79</v>
      </c>
      <c r="D58" s="3">
        <v>95</v>
      </c>
      <c r="E58" s="3">
        <v>72</v>
      </c>
      <c r="F58" s="3" t="s">
        <v>30</v>
      </c>
      <c r="G58" s="3"/>
    </row>
    <row r="59" spans="1:7">
      <c r="A59" s="3">
        <v>57</v>
      </c>
      <c r="B59" s="3">
        <v>1500310225</v>
      </c>
      <c r="C59" s="3" t="s">
        <v>80</v>
      </c>
      <c r="D59" s="3">
        <v>95</v>
      </c>
      <c r="E59" s="3">
        <v>75</v>
      </c>
      <c r="F59" s="3" t="s">
        <v>30</v>
      </c>
      <c r="G59" s="3"/>
    </row>
    <row r="60" spans="1:7">
      <c r="A60" s="3">
        <v>58</v>
      </c>
      <c r="B60" s="3">
        <v>1500310226</v>
      </c>
      <c r="C60" s="3" t="s">
        <v>81</v>
      </c>
      <c r="D60" s="3">
        <v>90</v>
      </c>
      <c r="E60" s="3">
        <v>70</v>
      </c>
      <c r="F60" s="3" t="s">
        <v>27</v>
      </c>
      <c r="G60" s="3"/>
    </row>
    <row r="61" spans="1:7">
      <c r="A61" s="3">
        <v>59</v>
      </c>
      <c r="B61" s="3">
        <v>1500310227</v>
      </c>
      <c r="C61" s="3" t="s">
        <v>82</v>
      </c>
      <c r="D61" s="3">
        <v>95</v>
      </c>
      <c r="E61" s="3">
        <v>88</v>
      </c>
      <c r="F61" s="3" t="s">
        <v>35</v>
      </c>
      <c r="G61" s="3"/>
    </row>
    <row r="62" spans="1:7">
      <c r="A62" s="3">
        <v>60</v>
      </c>
      <c r="B62" s="3">
        <v>1500310228</v>
      </c>
      <c r="C62" s="3" t="s">
        <v>83</v>
      </c>
      <c r="D62" s="3">
        <v>95</v>
      </c>
      <c r="E62" s="3">
        <v>62</v>
      </c>
      <c r="F62" s="3" t="s">
        <v>27</v>
      </c>
      <c r="G62" s="3"/>
    </row>
    <row r="63" spans="1:7">
      <c r="A63" s="3">
        <v>61</v>
      </c>
      <c r="B63" s="3">
        <v>1500310229</v>
      </c>
      <c r="C63" s="3" t="s">
        <v>84</v>
      </c>
      <c r="D63" s="3">
        <v>95</v>
      </c>
      <c r="E63" s="3">
        <v>69</v>
      </c>
      <c r="F63" s="3" t="s">
        <v>27</v>
      </c>
      <c r="G63" s="3"/>
    </row>
    <row r="64" spans="1:7">
      <c r="A64" s="3">
        <v>62</v>
      </c>
      <c r="B64" s="3">
        <v>1500310230</v>
      </c>
      <c r="C64" s="3" t="s">
        <v>85</v>
      </c>
      <c r="D64" s="3">
        <v>95</v>
      </c>
      <c r="E64" s="3">
        <v>70</v>
      </c>
      <c r="F64" s="3" t="s">
        <v>30</v>
      </c>
      <c r="G64" s="3"/>
    </row>
    <row r="65" spans="1:7">
      <c r="A65" s="3">
        <v>63</v>
      </c>
      <c r="B65" s="3">
        <v>1500310301</v>
      </c>
      <c r="C65" s="3" t="s">
        <v>86</v>
      </c>
      <c r="D65" s="3">
        <v>95</v>
      </c>
      <c r="E65" s="3">
        <v>86</v>
      </c>
      <c r="F65" s="3" t="s">
        <v>35</v>
      </c>
      <c r="G65" s="3"/>
    </row>
    <row r="66" spans="1:7">
      <c r="A66" s="3">
        <v>64</v>
      </c>
      <c r="B66" s="3">
        <v>1500310302</v>
      </c>
      <c r="C66" s="3" t="s">
        <v>87</v>
      </c>
      <c r="D66" s="3">
        <v>95</v>
      </c>
      <c r="E66" s="3">
        <v>68</v>
      </c>
      <c r="F66" s="3" t="s">
        <v>27</v>
      </c>
      <c r="G66" s="3"/>
    </row>
    <row r="67" spans="1:7">
      <c r="A67" s="3">
        <v>65</v>
      </c>
      <c r="B67" s="3">
        <v>1500310304</v>
      </c>
      <c r="C67" s="3" t="s">
        <v>88</v>
      </c>
      <c r="D67" s="3">
        <v>95</v>
      </c>
      <c r="E67" s="3">
        <v>73</v>
      </c>
      <c r="F67" s="3" t="s">
        <v>30</v>
      </c>
      <c r="G67" s="3"/>
    </row>
    <row r="68" spans="1:7">
      <c r="A68" s="3">
        <v>66</v>
      </c>
      <c r="B68" s="3">
        <v>1500310305</v>
      </c>
      <c r="C68" s="3" t="s">
        <v>89</v>
      </c>
      <c r="D68" s="3">
        <v>95</v>
      </c>
      <c r="E68" s="3">
        <v>80</v>
      </c>
      <c r="F68" s="3" t="s">
        <v>30</v>
      </c>
      <c r="G68" s="3"/>
    </row>
    <row r="69" spans="1:7">
      <c r="A69" s="3">
        <v>67</v>
      </c>
      <c r="B69" s="3">
        <v>1500310306</v>
      </c>
      <c r="C69" s="3" t="s">
        <v>90</v>
      </c>
      <c r="D69" s="3">
        <v>100</v>
      </c>
      <c r="E69" s="3">
        <v>90</v>
      </c>
      <c r="F69" s="3" t="s">
        <v>35</v>
      </c>
      <c r="G69" s="3"/>
    </row>
    <row r="70" spans="1:7">
      <c r="A70" s="3">
        <v>68</v>
      </c>
      <c r="B70" s="3">
        <v>1500310307</v>
      </c>
      <c r="C70" s="3" t="s">
        <v>91</v>
      </c>
      <c r="D70" s="3">
        <v>95</v>
      </c>
      <c r="E70" s="3">
        <v>84</v>
      </c>
      <c r="F70" s="3" t="s">
        <v>30</v>
      </c>
      <c r="G70" s="3"/>
    </row>
    <row r="71" spans="1:7">
      <c r="A71" s="3">
        <v>69</v>
      </c>
      <c r="B71" s="3">
        <v>1500310308</v>
      </c>
      <c r="C71" s="3" t="s">
        <v>92</v>
      </c>
      <c r="D71" s="3">
        <v>95</v>
      </c>
      <c r="E71" s="3">
        <v>90</v>
      </c>
      <c r="F71" s="3" t="s">
        <v>35</v>
      </c>
      <c r="G71" s="3"/>
    </row>
    <row r="72" spans="1:7">
      <c r="A72" s="3">
        <v>70</v>
      </c>
      <c r="B72" s="3">
        <v>1500310309</v>
      </c>
      <c r="C72" s="3" t="s">
        <v>93</v>
      </c>
      <c r="D72" s="3">
        <v>95</v>
      </c>
      <c r="E72" s="3">
        <v>80</v>
      </c>
      <c r="F72" s="3" t="s">
        <v>30</v>
      </c>
      <c r="G72" s="3"/>
    </row>
    <row r="73" spans="1:7">
      <c r="A73" s="3">
        <v>71</v>
      </c>
      <c r="B73" s="3">
        <v>1500310310</v>
      </c>
      <c r="C73" s="3" t="s">
        <v>94</v>
      </c>
      <c r="D73" s="3">
        <v>80</v>
      </c>
      <c r="E73" s="3">
        <v>62</v>
      </c>
      <c r="F73" s="3" t="s">
        <v>23</v>
      </c>
      <c r="G73" s="3"/>
    </row>
    <row r="74" spans="1:7">
      <c r="A74" s="3">
        <v>72</v>
      </c>
      <c r="B74" s="3">
        <v>1500310311</v>
      </c>
      <c r="C74" s="3" t="s">
        <v>95</v>
      </c>
      <c r="D74" s="3">
        <v>95</v>
      </c>
      <c r="E74" s="3">
        <v>68</v>
      </c>
      <c r="F74" s="3" t="s">
        <v>27</v>
      </c>
      <c r="G74" s="3"/>
    </row>
    <row r="75" spans="1:7">
      <c r="A75" s="3">
        <v>73</v>
      </c>
      <c r="B75" s="3">
        <v>1500310312</v>
      </c>
      <c r="C75" s="3" t="s">
        <v>96</v>
      </c>
      <c r="D75" s="3">
        <v>95</v>
      </c>
      <c r="E75" s="3">
        <v>75</v>
      </c>
      <c r="F75" s="3" t="s">
        <v>30</v>
      </c>
      <c r="G75" s="3"/>
    </row>
    <row r="76" spans="1:7">
      <c r="A76" s="3">
        <v>74</v>
      </c>
      <c r="B76" s="3">
        <v>1500310313</v>
      </c>
      <c r="C76" s="3" t="s">
        <v>3</v>
      </c>
      <c r="D76" s="3">
        <v>95</v>
      </c>
      <c r="E76" s="3">
        <v>72</v>
      </c>
      <c r="F76" s="3" t="s">
        <v>30</v>
      </c>
      <c r="G76" s="3"/>
    </row>
    <row r="77" spans="1:7">
      <c r="A77" s="3">
        <v>75</v>
      </c>
      <c r="B77" s="3">
        <v>1500310314</v>
      </c>
      <c r="C77" s="3" t="s">
        <v>97</v>
      </c>
      <c r="D77" s="3">
        <v>95</v>
      </c>
      <c r="E77" s="3">
        <v>75</v>
      </c>
      <c r="F77" s="3" t="s">
        <v>30</v>
      </c>
      <c r="G77" s="3"/>
    </row>
    <row r="78" spans="1:7">
      <c r="A78" s="3">
        <v>76</v>
      </c>
      <c r="B78" s="3">
        <v>1500310316</v>
      </c>
      <c r="C78" s="3" t="s">
        <v>98</v>
      </c>
      <c r="D78" s="3">
        <v>95</v>
      </c>
      <c r="E78" s="3">
        <v>69</v>
      </c>
      <c r="F78" s="3" t="s">
        <v>27</v>
      </c>
      <c r="G78" s="3"/>
    </row>
    <row r="79" spans="1:7">
      <c r="A79" s="3">
        <v>77</v>
      </c>
      <c r="B79" s="3">
        <v>1500310317</v>
      </c>
      <c r="C79" s="3" t="s">
        <v>99</v>
      </c>
      <c r="D79" s="3">
        <v>95</v>
      </c>
      <c r="E79" s="3">
        <v>75</v>
      </c>
      <c r="F79" s="3" t="s">
        <v>30</v>
      </c>
      <c r="G79" s="3"/>
    </row>
    <row r="80" spans="1:7">
      <c r="A80" s="3">
        <v>78</v>
      </c>
      <c r="B80" s="3">
        <v>1500310318</v>
      </c>
      <c r="C80" s="3" t="s">
        <v>100</v>
      </c>
      <c r="D80" s="3">
        <v>95</v>
      </c>
      <c r="E80" s="3">
        <v>70</v>
      </c>
      <c r="F80" s="3" t="s">
        <v>30</v>
      </c>
      <c r="G80" s="3"/>
    </row>
    <row r="81" spans="1:7">
      <c r="A81" s="3">
        <v>79</v>
      </c>
      <c r="B81" s="3">
        <v>1500310319</v>
      </c>
      <c r="C81" s="3" t="s">
        <v>101</v>
      </c>
      <c r="D81" s="3">
        <v>95</v>
      </c>
      <c r="E81" s="3">
        <v>65</v>
      </c>
      <c r="F81" s="3" t="s">
        <v>27</v>
      </c>
      <c r="G81" s="3"/>
    </row>
    <row r="82" spans="1:7">
      <c r="A82" s="3">
        <v>80</v>
      </c>
      <c r="B82" s="3">
        <v>1500310320</v>
      </c>
      <c r="C82" s="3" t="s">
        <v>102</v>
      </c>
      <c r="D82" s="3">
        <v>95</v>
      </c>
      <c r="E82" s="3">
        <v>68</v>
      </c>
      <c r="F82" s="3" t="s">
        <v>27</v>
      </c>
      <c r="G82" s="4"/>
    </row>
    <row r="83" spans="1:7">
      <c r="A83" s="5">
        <v>81</v>
      </c>
      <c r="B83" s="5">
        <v>1500310321</v>
      </c>
      <c r="C83" s="5" t="s">
        <v>103</v>
      </c>
      <c r="D83" s="5">
        <v>95</v>
      </c>
      <c r="E83" s="5">
        <v>70</v>
      </c>
      <c r="F83" s="5" t="s">
        <v>30</v>
      </c>
      <c r="G83" s="5"/>
    </row>
    <row r="84" spans="1:7">
      <c r="A84" s="5">
        <v>82</v>
      </c>
      <c r="B84" s="5">
        <v>1500310322</v>
      </c>
      <c r="C84" s="5" t="s">
        <v>104</v>
      </c>
      <c r="D84" s="5">
        <v>95</v>
      </c>
      <c r="E84" s="5">
        <v>65</v>
      </c>
      <c r="F84" s="5" t="s">
        <v>27</v>
      </c>
      <c r="G84" s="5"/>
    </row>
    <row r="85" spans="1:7">
      <c r="A85" s="5">
        <v>83</v>
      </c>
      <c r="B85" s="5">
        <v>1500310324</v>
      </c>
      <c r="C85" s="5" t="s">
        <v>4</v>
      </c>
      <c r="D85" s="5">
        <v>95</v>
      </c>
      <c r="E85" s="5">
        <v>75</v>
      </c>
      <c r="F85" s="5" t="s">
        <v>30</v>
      </c>
      <c r="G85" s="5"/>
    </row>
    <row r="86" spans="1:7">
      <c r="A86" s="5">
        <v>84</v>
      </c>
      <c r="B86" s="5">
        <v>1500310325</v>
      </c>
      <c r="C86" s="5" t="s">
        <v>105</v>
      </c>
      <c r="D86" s="5">
        <v>95</v>
      </c>
      <c r="E86" s="5">
        <v>75</v>
      </c>
      <c r="F86" s="5" t="s">
        <v>30</v>
      </c>
      <c r="G86" s="5"/>
    </row>
    <row r="87" spans="1:7">
      <c r="A87" s="5">
        <v>85</v>
      </c>
      <c r="B87" s="5">
        <v>1500310328</v>
      </c>
      <c r="C87" s="5" t="s">
        <v>106</v>
      </c>
      <c r="D87" s="5">
        <v>95</v>
      </c>
      <c r="E87" s="5">
        <v>75</v>
      </c>
      <c r="F87" s="5" t="s">
        <v>30</v>
      </c>
      <c r="G87" s="5"/>
    </row>
    <row r="88" spans="1:7">
      <c r="A88" s="5">
        <v>86</v>
      </c>
      <c r="B88" s="5">
        <v>1500310330</v>
      </c>
      <c r="C88" s="5" t="s">
        <v>107</v>
      </c>
      <c r="D88" s="5">
        <v>90</v>
      </c>
      <c r="E88" s="5">
        <v>75</v>
      </c>
      <c r="F88" s="5" t="s">
        <v>30</v>
      </c>
      <c r="G88" s="5"/>
    </row>
    <row r="89" spans="1:7">
      <c r="A89" s="5">
        <v>87</v>
      </c>
      <c r="B89" s="5">
        <v>1500310402</v>
      </c>
      <c r="C89" s="5" t="s">
        <v>108</v>
      </c>
      <c r="D89" s="5">
        <v>95</v>
      </c>
      <c r="E89" s="5">
        <v>83</v>
      </c>
      <c r="F89" s="5" t="s">
        <v>30</v>
      </c>
      <c r="G89" s="5"/>
    </row>
    <row r="90" spans="1:7">
      <c r="A90" s="5">
        <v>88</v>
      </c>
      <c r="B90" s="5">
        <v>1500310403</v>
      </c>
      <c r="C90" s="5" t="s">
        <v>109</v>
      </c>
      <c r="D90" s="5">
        <v>80</v>
      </c>
      <c r="E90" s="5">
        <v>92</v>
      </c>
      <c r="F90" s="5" t="s">
        <v>30</v>
      </c>
      <c r="G90" s="5"/>
    </row>
    <row r="91" spans="1:7">
      <c r="A91" s="5">
        <v>89</v>
      </c>
      <c r="B91" s="5">
        <v>1500310404</v>
      </c>
      <c r="C91" s="5" t="s">
        <v>5</v>
      </c>
      <c r="D91" s="5">
        <v>95</v>
      </c>
      <c r="E91" s="5">
        <v>75</v>
      </c>
      <c r="F91" s="5" t="s">
        <v>30</v>
      </c>
      <c r="G91" s="5"/>
    </row>
    <row r="92" spans="1:7">
      <c r="A92" s="5">
        <v>90</v>
      </c>
      <c r="B92" s="5">
        <v>1500310405</v>
      </c>
      <c r="C92" s="5" t="s">
        <v>110</v>
      </c>
      <c r="D92" s="5">
        <v>85</v>
      </c>
      <c r="E92" s="5">
        <v>75</v>
      </c>
      <c r="F92" s="5" t="s">
        <v>27</v>
      </c>
      <c r="G92" s="5"/>
    </row>
    <row r="93" spans="1:7">
      <c r="A93" s="5">
        <v>91</v>
      </c>
      <c r="B93" s="5">
        <v>1500310406</v>
      </c>
      <c r="C93" s="5" t="s">
        <v>111</v>
      </c>
      <c r="D93" s="5">
        <v>95</v>
      </c>
      <c r="E93" s="5">
        <v>86</v>
      </c>
      <c r="F93" s="5" t="s">
        <v>35</v>
      </c>
      <c r="G93" s="5"/>
    </row>
    <row r="94" spans="1:7">
      <c r="A94" s="5">
        <v>92</v>
      </c>
      <c r="B94" s="5">
        <v>1500310407</v>
      </c>
      <c r="C94" s="5" t="s">
        <v>112</v>
      </c>
      <c r="D94" s="5">
        <v>95</v>
      </c>
      <c r="E94" s="5">
        <v>74</v>
      </c>
      <c r="F94" s="5" t="s">
        <v>30</v>
      </c>
      <c r="G94" s="5"/>
    </row>
    <row r="95" spans="1:7">
      <c r="A95" s="5">
        <v>93</v>
      </c>
      <c r="B95" s="5">
        <v>1500310408</v>
      </c>
      <c r="C95" s="5" t="s">
        <v>113</v>
      </c>
      <c r="D95" s="5">
        <v>95</v>
      </c>
      <c r="E95" s="5">
        <v>69</v>
      </c>
      <c r="F95" s="5" t="s">
        <v>27</v>
      </c>
      <c r="G95" s="5"/>
    </row>
    <row r="96" spans="1:7">
      <c r="A96" s="5">
        <v>94</v>
      </c>
      <c r="B96" s="5">
        <v>1500310409</v>
      </c>
      <c r="C96" s="5" t="s">
        <v>114</v>
      </c>
      <c r="D96" s="5">
        <v>95</v>
      </c>
      <c r="E96" s="5">
        <v>81</v>
      </c>
      <c r="F96" s="5" t="s">
        <v>30</v>
      </c>
      <c r="G96" s="5"/>
    </row>
    <row r="97" spans="1:7">
      <c r="A97" s="5">
        <v>95</v>
      </c>
      <c r="B97" s="5">
        <v>1500310410</v>
      </c>
      <c r="C97" s="5" t="s">
        <v>115</v>
      </c>
      <c r="D97" s="5">
        <v>95</v>
      </c>
      <c r="E97" s="5">
        <v>60</v>
      </c>
      <c r="F97" s="5" t="s">
        <v>27</v>
      </c>
      <c r="G97" s="5"/>
    </row>
    <row r="98" spans="1:7">
      <c r="A98" s="5">
        <v>96</v>
      </c>
      <c r="B98" s="5">
        <v>1500310411</v>
      </c>
      <c r="C98" s="5" t="s">
        <v>116</v>
      </c>
      <c r="D98" s="5">
        <v>0</v>
      </c>
      <c r="E98" s="5">
        <v>0</v>
      </c>
      <c r="F98" s="5" t="s">
        <v>20</v>
      </c>
      <c r="G98" s="5"/>
    </row>
    <row r="99" spans="1:7">
      <c r="A99" s="5">
        <v>97</v>
      </c>
      <c r="B99" s="5">
        <v>1500310412</v>
      </c>
      <c r="C99" s="5" t="s">
        <v>117</v>
      </c>
      <c r="D99" s="5">
        <v>95</v>
      </c>
      <c r="E99" s="5">
        <v>79</v>
      </c>
      <c r="F99" s="5" t="s">
        <v>30</v>
      </c>
      <c r="G99" s="5"/>
    </row>
    <row r="100" spans="1:7">
      <c r="A100" s="5">
        <v>98</v>
      </c>
      <c r="B100" s="5">
        <v>1500310413</v>
      </c>
      <c r="C100" s="5" t="s">
        <v>118</v>
      </c>
      <c r="D100" s="5">
        <v>95</v>
      </c>
      <c r="E100" s="5">
        <v>73</v>
      </c>
      <c r="F100" s="5" t="s">
        <v>30</v>
      </c>
      <c r="G100" s="5"/>
    </row>
    <row r="101" spans="1:7">
      <c r="A101" s="5">
        <v>99</v>
      </c>
      <c r="B101" s="5">
        <v>1500310414</v>
      </c>
      <c r="C101" s="5" t="s">
        <v>119</v>
      </c>
      <c r="D101" s="5">
        <v>90</v>
      </c>
      <c r="E101" s="5">
        <v>72</v>
      </c>
      <c r="F101" s="5" t="s">
        <v>27</v>
      </c>
      <c r="G101" s="5"/>
    </row>
    <row r="102" spans="1:7">
      <c r="A102" s="5">
        <v>100</v>
      </c>
      <c r="B102" s="5">
        <v>1500310415</v>
      </c>
      <c r="C102" s="5" t="s">
        <v>120</v>
      </c>
      <c r="D102" s="5">
        <v>95</v>
      </c>
      <c r="E102" s="5">
        <v>74</v>
      </c>
      <c r="F102" s="5" t="s">
        <v>30</v>
      </c>
      <c r="G102" s="5"/>
    </row>
    <row r="103" spans="1:7">
      <c r="A103" s="5">
        <v>101</v>
      </c>
      <c r="B103" s="5">
        <v>1500310416</v>
      </c>
      <c r="C103" s="5" t="s">
        <v>121</v>
      </c>
      <c r="D103" s="5">
        <v>95</v>
      </c>
      <c r="E103" s="5">
        <v>76</v>
      </c>
      <c r="F103" s="5" t="s">
        <v>30</v>
      </c>
      <c r="G103" s="5"/>
    </row>
    <row r="104" spans="1:7">
      <c r="A104" s="5">
        <v>102</v>
      </c>
      <c r="B104" s="5">
        <v>1500310417</v>
      </c>
      <c r="C104" s="5" t="s">
        <v>122</v>
      </c>
      <c r="D104" s="5">
        <v>95</v>
      </c>
      <c r="E104" s="5">
        <v>69</v>
      </c>
      <c r="F104" s="5" t="s">
        <v>27</v>
      </c>
      <c r="G104" s="5"/>
    </row>
    <row r="105" spans="1:7">
      <c r="A105" s="5">
        <v>103</v>
      </c>
      <c r="B105" s="5">
        <v>1500310419</v>
      </c>
      <c r="C105" s="5" t="s">
        <v>123</v>
      </c>
      <c r="D105" s="5">
        <v>0</v>
      </c>
      <c r="E105" s="5">
        <v>0</v>
      </c>
      <c r="F105" s="5" t="s">
        <v>20</v>
      </c>
      <c r="G105" s="5"/>
    </row>
    <row r="106" spans="1:7">
      <c r="A106" s="5">
        <v>104</v>
      </c>
      <c r="B106" s="5">
        <v>1500310420</v>
      </c>
      <c r="C106" s="5" t="s">
        <v>124</v>
      </c>
      <c r="D106" s="5">
        <v>95</v>
      </c>
      <c r="E106" s="5">
        <v>85</v>
      </c>
      <c r="F106" s="5" t="s">
        <v>30</v>
      </c>
      <c r="G106" s="5"/>
    </row>
    <row r="107" spans="1:7">
      <c r="A107" s="5">
        <v>105</v>
      </c>
      <c r="B107" s="5">
        <v>1500310421</v>
      </c>
      <c r="C107" s="5" t="s">
        <v>125</v>
      </c>
      <c r="D107" s="5">
        <v>90</v>
      </c>
      <c r="E107" s="5">
        <v>65</v>
      </c>
      <c r="F107" s="5" t="s">
        <v>27</v>
      </c>
      <c r="G107" s="5"/>
    </row>
    <row r="108" spans="1:7">
      <c r="A108" s="5">
        <v>106</v>
      </c>
      <c r="B108" s="5">
        <v>1500310422</v>
      </c>
      <c r="C108" s="5" t="s">
        <v>126</v>
      </c>
      <c r="D108" s="5">
        <v>95</v>
      </c>
      <c r="E108" s="5">
        <v>78</v>
      </c>
      <c r="F108" s="5" t="s">
        <v>30</v>
      </c>
      <c r="G108" s="5"/>
    </row>
    <row r="109" spans="1:7">
      <c r="A109" s="5">
        <v>107</v>
      </c>
      <c r="B109" s="5">
        <v>1500310424</v>
      </c>
      <c r="C109" s="5" t="s">
        <v>6</v>
      </c>
      <c r="D109" s="5">
        <v>90</v>
      </c>
      <c r="E109" s="5">
        <v>64</v>
      </c>
      <c r="F109" s="5" t="s">
        <v>27</v>
      </c>
      <c r="G109" s="5"/>
    </row>
    <row r="110" spans="1:7">
      <c r="A110" s="5">
        <v>108</v>
      </c>
      <c r="B110" s="5">
        <v>1500310425</v>
      </c>
      <c r="C110" s="5" t="s">
        <v>7</v>
      </c>
      <c r="D110" s="5">
        <v>100</v>
      </c>
      <c r="E110" s="5">
        <v>88</v>
      </c>
      <c r="F110" s="5" t="s">
        <v>35</v>
      </c>
      <c r="G110" s="5"/>
    </row>
    <row r="111" spans="1:7">
      <c r="A111" s="5">
        <v>109</v>
      </c>
      <c r="B111" s="5">
        <v>1500310426</v>
      </c>
      <c r="C111" s="5" t="s">
        <v>127</v>
      </c>
      <c r="D111" s="5">
        <v>90</v>
      </c>
      <c r="E111" s="5">
        <v>66</v>
      </c>
      <c r="F111" s="5" t="s">
        <v>27</v>
      </c>
      <c r="G111" s="5"/>
    </row>
    <row r="112" spans="1:7">
      <c r="A112" s="5">
        <v>110</v>
      </c>
      <c r="B112" s="5">
        <v>1500310429</v>
      </c>
      <c r="C112" s="5" t="s">
        <v>128</v>
      </c>
      <c r="D112" s="5">
        <v>90</v>
      </c>
      <c r="E112" s="5">
        <v>83</v>
      </c>
      <c r="F112" s="5" t="s">
        <v>30</v>
      </c>
      <c r="G112" s="5"/>
    </row>
    <row r="113" spans="1:7">
      <c r="A113" s="5">
        <v>111</v>
      </c>
      <c r="B113" s="5">
        <v>1500310501</v>
      </c>
      <c r="C113" s="5" t="s">
        <v>129</v>
      </c>
      <c r="D113" s="5">
        <v>95</v>
      </c>
      <c r="E113" s="5">
        <v>95</v>
      </c>
      <c r="F113" s="5" t="s">
        <v>35</v>
      </c>
      <c r="G113" s="5"/>
    </row>
    <row r="114" spans="1:7">
      <c r="A114" s="5">
        <v>112</v>
      </c>
      <c r="B114" s="5">
        <v>1500310502</v>
      </c>
      <c r="C114" s="5" t="s">
        <v>130</v>
      </c>
      <c r="D114" s="5">
        <v>95</v>
      </c>
      <c r="E114" s="5">
        <v>82</v>
      </c>
      <c r="F114" s="5" t="s">
        <v>30</v>
      </c>
      <c r="G114" s="5"/>
    </row>
    <row r="115" spans="1:7">
      <c r="A115" s="5">
        <v>113</v>
      </c>
      <c r="B115" s="5">
        <v>1500310503</v>
      </c>
      <c r="C115" s="5" t="s">
        <v>131</v>
      </c>
      <c r="D115" s="5">
        <v>95</v>
      </c>
      <c r="E115" s="5">
        <v>72</v>
      </c>
      <c r="F115" s="5" t="s">
        <v>30</v>
      </c>
      <c r="G115" s="5"/>
    </row>
    <row r="116" spans="1:7">
      <c r="A116" s="5">
        <v>114</v>
      </c>
      <c r="B116" s="5">
        <v>1500310504</v>
      </c>
      <c r="C116" s="5" t="s">
        <v>132</v>
      </c>
      <c r="D116" s="5">
        <v>90</v>
      </c>
      <c r="E116" s="5">
        <v>85</v>
      </c>
      <c r="F116" s="5" t="s">
        <v>30</v>
      </c>
      <c r="G116" s="4"/>
    </row>
    <row r="117" spans="1:7">
      <c r="A117" s="5">
        <v>115</v>
      </c>
      <c r="B117" s="5">
        <v>1500310505</v>
      </c>
      <c r="C117" s="5" t="s">
        <v>133</v>
      </c>
      <c r="D117" s="5">
        <v>95</v>
      </c>
      <c r="E117" s="5">
        <v>84</v>
      </c>
      <c r="F117" s="5" t="s">
        <v>30</v>
      </c>
      <c r="G117" s="5"/>
    </row>
    <row r="118" spans="1:7">
      <c r="A118" s="5">
        <v>116</v>
      </c>
      <c r="B118" s="5">
        <v>1500310506</v>
      </c>
      <c r="C118" s="5" t="s">
        <v>134</v>
      </c>
      <c r="D118" s="5">
        <v>95</v>
      </c>
      <c r="E118" s="5">
        <v>73</v>
      </c>
      <c r="F118" s="5" t="s">
        <v>30</v>
      </c>
      <c r="G118" s="5"/>
    </row>
    <row r="119" spans="1:7">
      <c r="A119" s="5">
        <v>117</v>
      </c>
      <c r="B119" s="5">
        <v>1500310508</v>
      </c>
      <c r="C119" s="5" t="s">
        <v>135</v>
      </c>
      <c r="D119" s="5">
        <v>85</v>
      </c>
      <c r="E119" s="5">
        <v>88</v>
      </c>
      <c r="F119" s="5" t="s">
        <v>30</v>
      </c>
      <c r="G119" s="5"/>
    </row>
    <row r="120" spans="1:7">
      <c r="A120" s="5">
        <v>118</v>
      </c>
      <c r="B120" s="5">
        <v>1500310509</v>
      </c>
      <c r="C120" s="5" t="s">
        <v>136</v>
      </c>
      <c r="D120" s="5">
        <v>95</v>
      </c>
      <c r="E120" s="5">
        <v>65</v>
      </c>
      <c r="F120" s="5" t="s">
        <v>27</v>
      </c>
      <c r="G120" s="5"/>
    </row>
    <row r="121" spans="1:7">
      <c r="A121" s="5">
        <v>119</v>
      </c>
      <c r="B121" s="5">
        <v>1500310510</v>
      </c>
      <c r="C121" s="5" t="s">
        <v>137</v>
      </c>
      <c r="D121" s="5">
        <v>95</v>
      </c>
      <c r="E121" s="5">
        <v>88</v>
      </c>
      <c r="F121" s="5" t="s">
        <v>35</v>
      </c>
      <c r="G121" s="5"/>
    </row>
    <row r="122" spans="1:7">
      <c r="A122" s="5">
        <v>120</v>
      </c>
      <c r="B122" s="5">
        <v>1500310511</v>
      </c>
      <c r="C122" s="5" t="s">
        <v>8</v>
      </c>
      <c r="D122" s="5">
        <v>95</v>
      </c>
      <c r="E122" s="5">
        <v>62</v>
      </c>
      <c r="F122" s="5" t="s">
        <v>27</v>
      </c>
      <c r="G122" s="5"/>
    </row>
    <row r="123" spans="1:7">
      <c r="A123" s="5">
        <v>121</v>
      </c>
      <c r="B123" s="5">
        <v>1500310512</v>
      </c>
      <c r="C123" s="5" t="s">
        <v>138</v>
      </c>
      <c r="D123" s="5">
        <v>95</v>
      </c>
      <c r="E123" s="5">
        <v>62</v>
      </c>
      <c r="F123" s="5" t="s">
        <v>27</v>
      </c>
      <c r="G123" s="5"/>
    </row>
    <row r="124" spans="1:7">
      <c r="A124" s="5">
        <v>122</v>
      </c>
      <c r="B124" s="5">
        <v>1500310513</v>
      </c>
      <c r="C124" s="5" t="s">
        <v>139</v>
      </c>
      <c r="D124" s="5">
        <v>90</v>
      </c>
      <c r="E124" s="5">
        <v>58</v>
      </c>
      <c r="F124" s="5" t="s">
        <v>27</v>
      </c>
      <c r="G124" s="5"/>
    </row>
    <row r="125" spans="1:7">
      <c r="A125" s="5">
        <v>123</v>
      </c>
      <c r="B125" s="5">
        <v>1500310514</v>
      </c>
      <c r="C125" s="5" t="s">
        <v>140</v>
      </c>
      <c r="D125" s="5">
        <v>95</v>
      </c>
      <c r="E125" s="5">
        <v>61</v>
      </c>
      <c r="F125" s="5" t="s">
        <v>27</v>
      </c>
      <c r="G125" s="5"/>
    </row>
    <row r="126" spans="1:7">
      <c r="A126" s="5">
        <v>124</v>
      </c>
      <c r="B126" s="5">
        <v>1500310515</v>
      </c>
      <c r="C126" s="5" t="s">
        <v>9</v>
      </c>
      <c r="D126" s="5">
        <v>95</v>
      </c>
      <c r="E126" s="5">
        <v>64</v>
      </c>
      <c r="F126" s="5" t="s">
        <v>27</v>
      </c>
      <c r="G126" s="5"/>
    </row>
    <row r="127" spans="1:7">
      <c r="A127" s="5">
        <v>125</v>
      </c>
      <c r="B127" s="5">
        <v>1500310516</v>
      </c>
      <c r="C127" s="5" t="s">
        <v>141</v>
      </c>
      <c r="D127" s="5">
        <v>90</v>
      </c>
      <c r="E127" s="5">
        <v>0</v>
      </c>
      <c r="F127" s="5" t="s">
        <v>142</v>
      </c>
      <c r="G127" s="5"/>
    </row>
    <row r="128" spans="1:7">
      <c r="A128" s="5">
        <v>126</v>
      </c>
      <c r="B128" s="5">
        <v>1500310517</v>
      </c>
      <c r="C128" s="5" t="s">
        <v>143</v>
      </c>
      <c r="D128" s="5">
        <v>95</v>
      </c>
      <c r="E128" s="5">
        <v>85</v>
      </c>
      <c r="F128" s="5" t="s">
        <v>30</v>
      </c>
      <c r="G128" s="5"/>
    </row>
    <row r="129" spans="1:7">
      <c r="A129" s="5">
        <v>127</v>
      </c>
      <c r="B129" s="5">
        <v>1500310519</v>
      </c>
      <c r="C129" s="5" t="s">
        <v>10</v>
      </c>
      <c r="D129" s="5">
        <v>95</v>
      </c>
      <c r="E129" s="5">
        <v>65</v>
      </c>
      <c r="F129" s="5" t="s">
        <v>27</v>
      </c>
      <c r="G129" s="5"/>
    </row>
    <row r="130" spans="1:7">
      <c r="A130" s="5">
        <v>128</v>
      </c>
      <c r="B130" s="5">
        <v>1500310520</v>
      </c>
      <c r="C130" s="5" t="s">
        <v>11</v>
      </c>
      <c r="D130" s="5">
        <v>95</v>
      </c>
      <c r="E130" s="5">
        <v>65</v>
      </c>
      <c r="F130" s="5" t="s">
        <v>27</v>
      </c>
      <c r="G130" s="5"/>
    </row>
    <row r="131" spans="1:7">
      <c r="A131" s="5">
        <v>129</v>
      </c>
      <c r="B131" s="5">
        <v>1500310521</v>
      </c>
      <c r="C131" s="5" t="s">
        <v>144</v>
      </c>
      <c r="D131" s="5">
        <v>95</v>
      </c>
      <c r="E131" s="5">
        <v>61</v>
      </c>
      <c r="F131" s="5" t="s">
        <v>27</v>
      </c>
      <c r="G131" s="5"/>
    </row>
    <row r="132" spans="1:7">
      <c r="A132" s="5">
        <v>130</v>
      </c>
      <c r="B132" s="5">
        <v>1500310523</v>
      </c>
      <c r="C132" s="5" t="s">
        <v>145</v>
      </c>
      <c r="D132" s="5">
        <v>95</v>
      </c>
      <c r="E132" s="5">
        <v>62</v>
      </c>
      <c r="F132" s="5" t="s">
        <v>27</v>
      </c>
      <c r="G132" s="5"/>
    </row>
    <row r="133" spans="1:7">
      <c r="A133" s="5">
        <v>131</v>
      </c>
      <c r="B133" s="5">
        <v>1500310524</v>
      </c>
      <c r="C133" s="5" t="s">
        <v>146</v>
      </c>
      <c r="D133" s="5">
        <v>95</v>
      </c>
      <c r="E133" s="5">
        <v>61</v>
      </c>
      <c r="F133" s="5" t="s">
        <v>27</v>
      </c>
      <c r="G133" s="5"/>
    </row>
    <row r="134" spans="1:7">
      <c r="A134" s="5">
        <v>132</v>
      </c>
      <c r="B134" s="5">
        <v>1500310525</v>
      </c>
      <c r="C134" s="5" t="s">
        <v>147</v>
      </c>
      <c r="D134" s="5">
        <v>95</v>
      </c>
      <c r="E134" s="5">
        <v>60</v>
      </c>
      <c r="F134" s="5" t="s">
        <v>27</v>
      </c>
      <c r="G134" s="5"/>
    </row>
    <row r="135" spans="1:7">
      <c r="A135" s="5">
        <v>133</v>
      </c>
      <c r="B135" s="5">
        <v>1500310526</v>
      </c>
      <c r="C135" s="5" t="s">
        <v>148</v>
      </c>
      <c r="D135" s="5">
        <v>95</v>
      </c>
      <c r="E135" s="5">
        <v>70</v>
      </c>
      <c r="F135" s="5" t="s">
        <v>30</v>
      </c>
      <c r="G135" s="5"/>
    </row>
    <row r="136" spans="1:7">
      <c r="A136" s="5">
        <v>134</v>
      </c>
      <c r="B136" s="5">
        <v>1500310527</v>
      </c>
      <c r="C136" s="5" t="s">
        <v>12</v>
      </c>
      <c r="D136" s="5">
        <v>95</v>
      </c>
      <c r="E136" s="5">
        <v>75</v>
      </c>
      <c r="F136" s="5" t="s">
        <v>30</v>
      </c>
      <c r="G136" s="5"/>
    </row>
    <row r="137" spans="1:7">
      <c r="A137" s="5">
        <v>135</v>
      </c>
      <c r="B137" s="5">
        <v>1500310528</v>
      </c>
      <c r="C137" s="5" t="s">
        <v>149</v>
      </c>
      <c r="D137" s="5">
        <v>95</v>
      </c>
      <c r="E137" s="5">
        <v>72</v>
      </c>
      <c r="F137" s="5" t="s">
        <v>30</v>
      </c>
      <c r="G137" s="5"/>
    </row>
    <row r="138" spans="1:7">
      <c r="A138" s="5">
        <v>136</v>
      </c>
      <c r="B138" s="5">
        <v>1500310530</v>
      </c>
      <c r="C138" s="5" t="s">
        <v>150</v>
      </c>
      <c r="D138" s="5">
        <v>90</v>
      </c>
      <c r="E138" s="5">
        <v>64</v>
      </c>
      <c r="F138" s="5" t="s">
        <v>27</v>
      </c>
      <c r="G138" s="5"/>
    </row>
    <row r="139" spans="1:7">
      <c r="A139" s="5">
        <v>137</v>
      </c>
      <c r="B139" s="5">
        <v>1500350101</v>
      </c>
      <c r="C139" s="5" t="s">
        <v>151</v>
      </c>
      <c r="D139" s="5">
        <v>95</v>
      </c>
      <c r="E139" s="5">
        <v>82</v>
      </c>
      <c r="F139" s="5" t="s">
        <v>30</v>
      </c>
      <c r="G139" s="5"/>
    </row>
    <row r="140" spans="1:7">
      <c r="A140" s="5">
        <v>138</v>
      </c>
      <c r="B140" s="5">
        <v>1500350103</v>
      </c>
      <c r="C140" s="5" t="s">
        <v>152</v>
      </c>
      <c r="D140" s="5">
        <v>95</v>
      </c>
      <c r="E140" s="5">
        <v>84</v>
      </c>
      <c r="F140" s="5" t="s">
        <v>30</v>
      </c>
      <c r="G140" s="5"/>
    </row>
    <row r="141" spans="1:7">
      <c r="A141" s="5">
        <v>139</v>
      </c>
      <c r="B141" s="5">
        <v>1500350129</v>
      </c>
      <c r="C141" s="5" t="s">
        <v>153</v>
      </c>
      <c r="D141" s="5">
        <v>95</v>
      </c>
      <c r="E141" s="5">
        <v>88</v>
      </c>
      <c r="F141" s="5" t="s">
        <v>35</v>
      </c>
      <c r="G141" s="5"/>
    </row>
    <row r="142" spans="1:7">
      <c r="A142" s="5">
        <v>140</v>
      </c>
      <c r="B142" s="5">
        <v>1500350210</v>
      </c>
      <c r="C142" s="5" t="s">
        <v>154</v>
      </c>
      <c r="D142" s="5">
        <v>95</v>
      </c>
      <c r="E142" s="5">
        <v>79</v>
      </c>
      <c r="F142" s="5" t="s">
        <v>30</v>
      </c>
      <c r="G142" s="5"/>
    </row>
    <row r="143" spans="1:7">
      <c r="A143" s="5">
        <v>141</v>
      </c>
      <c r="B143" s="5">
        <v>1500460112</v>
      </c>
      <c r="C143" s="5" t="s">
        <v>13</v>
      </c>
      <c r="D143" s="5">
        <v>95</v>
      </c>
      <c r="E143" s="5">
        <v>85</v>
      </c>
      <c r="F143" s="5" t="s">
        <v>30</v>
      </c>
      <c r="G143" s="5"/>
    </row>
    <row r="144" spans="1:7">
      <c r="A144" s="5">
        <v>142</v>
      </c>
      <c r="B144" s="5">
        <v>1501030220</v>
      </c>
      <c r="C144" s="5" t="s">
        <v>155</v>
      </c>
      <c r="D144" s="5">
        <v>95</v>
      </c>
      <c r="E144" s="5">
        <v>75</v>
      </c>
      <c r="F144" s="5" t="s">
        <v>30</v>
      </c>
      <c r="G144" s="5"/>
    </row>
    <row r="145" spans="1:7">
      <c r="A145" s="5">
        <v>143</v>
      </c>
      <c r="B145" s="5">
        <v>1501420113</v>
      </c>
      <c r="C145" s="5" t="s">
        <v>156</v>
      </c>
      <c r="D145" s="5">
        <v>95</v>
      </c>
      <c r="E145" s="5">
        <v>85</v>
      </c>
      <c r="F145" s="5" t="s">
        <v>30</v>
      </c>
      <c r="G145" s="5"/>
    </row>
    <row r="146" spans="1:7">
      <c r="A146" s="5">
        <v>144</v>
      </c>
      <c r="B146" s="5">
        <v>1501420122</v>
      </c>
      <c r="C146" s="5" t="s">
        <v>157</v>
      </c>
      <c r="D146" s="5">
        <v>95</v>
      </c>
      <c r="E146" s="5">
        <v>74</v>
      </c>
      <c r="F146" s="5" t="s">
        <v>30</v>
      </c>
      <c r="G146" s="5"/>
    </row>
    <row r="147" spans="1:7">
      <c r="A147" s="5">
        <v>145</v>
      </c>
      <c r="B147" s="5">
        <v>1501430121</v>
      </c>
      <c r="C147" s="5" t="s">
        <v>158</v>
      </c>
      <c r="D147" s="5">
        <v>95</v>
      </c>
      <c r="E147" s="5">
        <v>73</v>
      </c>
      <c r="F147" s="5" t="s">
        <v>30</v>
      </c>
      <c r="G147" s="5"/>
    </row>
    <row r="148" spans="1:7">
      <c r="A148" s="5">
        <v>146</v>
      </c>
      <c r="B148" s="5">
        <v>1501430126</v>
      </c>
      <c r="C148" s="5" t="s">
        <v>159</v>
      </c>
      <c r="D148" s="5">
        <v>95</v>
      </c>
      <c r="E148" s="5">
        <v>84</v>
      </c>
      <c r="F148" s="5" t="s">
        <v>30</v>
      </c>
      <c r="G148" s="5"/>
    </row>
    <row r="149" spans="1:7">
      <c r="A149" s="5">
        <v>147</v>
      </c>
      <c r="B149" s="5">
        <v>1570310501</v>
      </c>
      <c r="C149" s="5" t="s">
        <v>160</v>
      </c>
      <c r="D149" s="5">
        <v>95</v>
      </c>
      <c r="E149" s="5">
        <v>75</v>
      </c>
      <c r="F149" s="5" t="s">
        <v>30</v>
      </c>
      <c r="G149" s="4"/>
    </row>
  </sheetData>
  <mergeCells count="4">
    <mergeCell ref="A1:A2"/>
    <mergeCell ref="B1:B2"/>
    <mergeCell ref="C1:C2"/>
    <mergeCell ref="G1:G2"/>
  </mergeCells>
  <phoneticPr fontId="1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王宇英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王宇英</dc:creator>
  <cp:lastModifiedBy>86139</cp:lastModifiedBy>
  <cp:lastPrinted>2020-07-15T11:50:33Z</cp:lastPrinted>
  <dcterms:created xsi:type="dcterms:W3CDTF">2015-06-05T18:17:00Z</dcterms:created>
  <dcterms:modified xsi:type="dcterms:W3CDTF">2020-07-15T11:57:33Z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